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 activeTab="4"/>
  </bookViews>
  <sheets>
    <sheet name="form3" sheetId="1" r:id="rId1"/>
    <sheet name="form3-a" sheetId="2" r:id="rId2"/>
    <sheet name="Sheet3" sheetId="3" state="hidden" r:id="rId3"/>
    <sheet name="Form 4" sheetId="4" r:id="rId4"/>
    <sheet name="form 4." sheetId="5" r:id="rId5"/>
    <sheet name="By Elec" sheetId="6" r:id="rId6"/>
  </sheets>
  <definedNames>
    <definedName name="_xlnm.Print_Titles" localSheetId="5">'By Elec'!$7:$9</definedName>
  </definedNames>
  <calcPr calcId="144525"/>
  <extLst>
    <ext uri="GoogleSheetsCustomDataVersion1">
      <go:sheetsCustomData xmlns:go="http://customooxmlschemas.google.com/" r:id="" roundtripDataSignature="AMtx7mi/jpq6oUd1TuIVE4QHwGh6IN9riw=="/>
    </ext>
  </extLst>
</workbook>
</file>

<file path=xl/calcChain.xml><?xml version="1.0" encoding="utf-8"?>
<calcChain xmlns="http://schemas.openxmlformats.org/spreadsheetml/2006/main">
  <c r="F27" i="6" l="1"/>
  <c r="E27" i="6"/>
  <c r="F28" i="6" s="1"/>
  <c r="E12" i="5" l="1"/>
  <c r="D12" i="5"/>
  <c r="H6" i="4" l="1"/>
  <c r="D46" i="3"/>
  <c r="M22" i="3"/>
  <c r="D19" i="3"/>
  <c r="C19" i="3"/>
  <c r="I14" i="3"/>
  <c r="K14" i="3" s="1"/>
  <c r="J18" i="3" s="1"/>
  <c r="F25" i="2"/>
  <c r="E25" i="2"/>
  <c r="K18" i="1"/>
  <c r="E26" i="2" l="1"/>
  <c r="K26" i="3"/>
  <c r="L18" i="3"/>
  <c r="F44" i="3" s="1"/>
</calcChain>
</file>

<file path=xl/sharedStrings.xml><?xml version="1.0" encoding="utf-8"?>
<sst xmlns="http://schemas.openxmlformats.org/spreadsheetml/2006/main" count="237" uniqueCount="178">
  <si>
    <t>Form -3</t>
  </si>
  <si>
    <t>Total Budget for the sector(RS.Mn)  : 35</t>
  </si>
  <si>
    <t>Department/Agency-Local Government</t>
  </si>
  <si>
    <t>Sector:- Local Government :- Common Facilities</t>
  </si>
  <si>
    <t>S.No</t>
  </si>
  <si>
    <t>SDG Target No</t>
  </si>
  <si>
    <t>Outcomes</t>
  </si>
  <si>
    <t>Broad activity area</t>
  </si>
  <si>
    <t>Budget (Rs.Mn.)</t>
  </si>
  <si>
    <t>KPIs</t>
  </si>
  <si>
    <t>Baseline</t>
  </si>
  <si>
    <t>Targets</t>
  </si>
  <si>
    <t>9.1  11.1  11.6 11.a</t>
  </si>
  <si>
    <t xml:space="preserve">No of weekly fair developed       </t>
  </si>
  <si>
    <t>1.1.1 Development of weekly fair</t>
  </si>
  <si>
    <t xml:space="preserve">Weekly fair developed </t>
  </si>
  <si>
    <t>No of  shopping complex and market  constructed</t>
  </si>
  <si>
    <t xml:space="preserve">Shopping complex and market constructed  </t>
  </si>
  <si>
    <t xml:space="preserve">No of P.S buildings rehabilitated </t>
  </si>
  <si>
    <t xml:space="preserve">1.2.1 Rehabilitation of Pradesiya Saba buildings </t>
  </si>
  <si>
    <t xml:space="preserve">Public  library developed </t>
  </si>
  <si>
    <t>No of renovated free Ayurvedic Medical Centers</t>
  </si>
  <si>
    <t xml:space="preserve"> No of constructed public toilets</t>
  </si>
  <si>
    <t xml:space="preserve">Public toilets constructed  </t>
  </si>
  <si>
    <t xml:space="preserve">No. of  crematoriums rehabilitated </t>
  </si>
  <si>
    <t>1.3.1 rehabilitation of  crematoriums</t>
  </si>
  <si>
    <t>Total</t>
  </si>
  <si>
    <t>Form -3-a</t>
  </si>
  <si>
    <t xml:space="preserve">Sector:-Other Local Authority Service :- </t>
  </si>
  <si>
    <t>component - Other local government service</t>
  </si>
  <si>
    <t>Sub Component and Budget(Rs.Mn.)</t>
  </si>
  <si>
    <t xml:space="preserve">Broad Activity Area and Budget(Rs.Mn.) </t>
  </si>
  <si>
    <t>Acc.No</t>
  </si>
  <si>
    <t xml:space="preserve"> List of Activity</t>
  </si>
  <si>
    <t>Rathnapura</t>
  </si>
  <si>
    <t>Kegalle</t>
  </si>
  <si>
    <t>Development of Rambukkana weekly Fair - Rambukkana P.S</t>
  </si>
  <si>
    <t>Development of Deraniyagala weekly Fair- Deraniyagala P.S (Stage 11)</t>
  </si>
  <si>
    <t>Development of Talduwa weekly Fair        - Dehiowita P.S</t>
  </si>
  <si>
    <t>Construction self manufacture sales center in Galigamuwa Town -  Galigamuwa P.S</t>
  </si>
  <si>
    <t>Renovation of Elapatha Sub office - Niviyhigala P.S</t>
  </si>
  <si>
    <t>Balance work of Balangoda pradesiya saba meeting hall -Balangoda p.s</t>
  </si>
  <si>
    <t>Renovation of Ellawela Sub office- Kuruwita  P.S</t>
  </si>
  <si>
    <t>Renovation of Madampe  public library (Construction of second floor )    -   Kahawatta P.S</t>
  </si>
  <si>
    <t>Renovation of  Aranayaka Ussapitiya Library Ayurvedic building - Aranayaka P.S</t>
  </si>
  <si>
    <t>Renovation of  public toilet at kalawana - Kalawana P.S</t>
  </si>
  <si>
    <t>Construction of public toilet at Godakawela - Godakawela  P.S</t>
  </si>
  <si>
    <t>Grand total</t>
  </si>
  <si>
    <t>kegalle 12.80</t>
  </si>
  <si>
    <t xml:space="preserve"> Development of rambukkana weekly fair </t>
  </si>
  <si>
    <t xml:space="preserve"> Development of deraniyagala weekly fair</t>
  </si>
  <si>
    <t xml:space="preserve"> Development of bulathkohupitiya weekly fair</t>
  </si>
  <si>
    <t xml:space="preserve"> Development of Talduwa weekly fair</t>
  </si>
  <si>
    <t>Development of mawanella weekly fair area</t>
  </si>
  <si>
    <t xml:space="preserve">Construction of a market at warakapola weekly fair </t>
  </si>
  <si>
    <t>Construction  upper floor of shopping complex infront of yatiyanthota bus stand</t>
  </si>
  <si>
    <t xml:space="preserve">opening a self made shop at galigamuwa Town </t>
  </si>
  <si>
    <t xml:space="preserve"> Development of conference hall at kegalle assistan commissioner  office</t>
  </si>
  <si>
    <t>Renovation of ussapitiya library ayurvedic building</t>
  </si>
  <si>
    <t xml:space="preserve">Kegalle urban council cemetorium drainage system </t>
  </si>
  <si>
    <t>rathnapura 13.54</t>
  </si>
  <si>
    <t>Development of Embilipitiya  weekly fair area</t>
  </si>
  <si>
    <t>Development of pellmadulla  weekly fair area</t>
  </si>
  <si>
    <t>Renovation of ayagama weekly fair</t>
  </si>
  <si>
    <t>Renovation of kollonna sooryakande  weekly fair</t>
  </si>
  <si>
    <t>Renovation of Eheliyagoda dammulla   weekly fair roof</t>
  </si>
  <si>
    <t>Construction of security hut and landscaping work at fish market at madampe</t>
  </si>
  <si>
    <t>Construction of store room at fish market at madampe</t>
  </si>
  <si>
    <t>landscaping of fish market at madampe</t>
  </si>
  <si>
    <t xml:space="preserve"> balance work of balangoda pradesiya saba building </t>
  </si>
  <si>
    <t>Air conditining for Rathnapura ACLG office</t>
  </si>
  <si>
    <t>Development of Eheliyagoda public library</t>
  </si>
  <si>
    <t>Development of Opanayaka  public library</t>
  </si>
  <si>
    <t>Construction of madampe public library first floor</t>
  </si>
  <si>
    <t>Construction of public toilet blocks at ayagama town</t>
  </si>
  <si>
    <t xml:space="preserve"> Supplying Gully tanks for public toilet at kalawana public shopping complex</t>
  </si>
  <si>
    <t>Construction of public toilet at Kollonna</t>
  </si>
  <si>
    <t>Development of  Eheliyagoda Beruwana palu gedarawatta play ground</t>
  </si>
  <si>
    <t>Development of  Opanayaka play ground</t>
  </si>
  <si>
    <t>Construction of Children park at Godakavela</t>
  </si>
  <si>
    <t>Supplying Equipment for Embiliptiya Children park</t>
  </si>
  <si>
    <t xml:space="preserve"> Development of kahawatta Gedumawela Community hall  </t>
  </si>
  <si>
    <t xml:space="preserve"> Development of Buluthota Imbulhitithenna Community hall  </t>
  </si>
  <si>
    <t xml:space="preserve"> Development of Buluthota Isuru Community hall  </t>
  </si>
  <si>
    <t>Department/Agency-  Local Government</t>
  </si>
  <si>
    <t xml:space="preserve">Sector:-      Other Local Authority Service :- </t>
  </si>
  <si>
    <t>Summary of the annual budget</t>
  </si>
  <si>
    <t xml:space="preserve">   Rs. Mn.   </t>
  </si>
  <si>
    <t>Amount requred for new work as per form 03</t>
  </si>
  <si>
    <t>Amount requred for continuation work and bills in hand</t>
  </si>
  <si>
    <t>Total budget for the sector (RS.Mn)  :32.50</t>
  </si>
  <si>
    <t>Construction of a market at Warakapola Weekly fair (stage 1)  -  Warakapola P.S</t>
  </si>
  <si>
    <t>1.1.1 Development of weekly Fair (Rs.9.50 Mn)</t>
  </si>
  <si>
    <t>1.1.2 Construction of shopping complex and market          (Rs.6.0 Mn)</t>
  </si>
  <si>
    <t>Renovation of Auditorium at Ayagama pradesiya saba - Ayagama P.S</t>
  </si>
  <si>
    <t>1.2.1 Rehabilitation of Pradesiya Saba buildings (Rs.6.50Mn)</t>
  </si>
  <si>
    <t>1.2.2 Renovation of public  library(Rs.1.50 Mn)</t>
  </si>
  <si>
    <t>1.2.3 Renovation of free Ayurvedic Medical Centers (Nidhahas Ayurvedic Beheth Shala)(Rs.2.0Mn)</t>
  </si>
  <si>
    <t>1.2.4Renovation of public toilets (Rs.2.50 Mn)</t>
  </si>
  <si>
    <t>1.2.5 Construction of public toilets (Rs.2.50 Mn)</t>
  </si>
  <si>
    <t>1.3.1Rehablitation of cemetorium (Rs2.00 mn)</t>
  </si>
  <si>
    <t>1.3 Recreation facilities  (Rs.2.00Mn. )</t>
  </si>
  <si>
    <t>Construction of drainage system at Crematorium Kegalle U.C</t>
  </si>
  <si>
    <t>Construction of yard at Crematorium - Eheliyagoda p.s</t>
  </si>
  <si>
    <t>Development of Bulathkohupitiya weekly Fair - Bulathkohupitiya P.S    (stage 3)</t>
  </si>
  <si>
    <t>1.1Commercial oriented facilities (Rs.15.50Mn)</t>
  </si>
  <si>
    <t>1.2 Service oriented facilities(Rs.15.00 Mn)</t>
  </si>
  <si>
    <t>Other local government service (Rs.Mn. 32.50)</t>
  </si>
  <si>
    <t>1.1 Commercial oriented facilities (Rs.Mn.15.50)</t>
  </si>
  <si>
    <t>1.2 Service oriented facilities(Rs.Mn. 15.00)</t>
  </si>
  <si>
    <t xml:space="preserve"> No of renovated public library </t>
  </si>
  <si>
    <t>No of renovated  public toilets</t>
  </si>
  <si>
    <t>Renovated  public toilets</t>
  </si>
  <si>
    <t xml:space="preserve"> Buildings   rehabilitated </t>
  </si>
  <si>
    <t>1.1.2 Construction of shopping complex and market</t>
  </si>
  <si>
    <t>1.2.2 Renovation  of public  library</t>
  </si>
  <si>
    <t>1.2.3Renovation of free Ayurvedic Medical Centers (Nidhahas Ayurvedic Beheth Shala)</t>
  </si>
  <si>
    <t>1.2.4 Renovation  of public  library</t>
  </si>
  <si>
    <t>1.2.5Construction of public toilets</t>
  </si>
  <si>
    <t>1.3 Recreation facilities(Rs.Mn2.00. )</t>
  </si>
  <si>
    <t>Component and budget(Rs.Mn.)</t>
  </si>
  <si>
    <t>Construction of tourist related sales outlets in Kithulgala tourist Area  -yatiyanthota p.s</t>
  </si>
  <si>
    <t>(Form 4)</t>
  </si>
  <si>
    <t>Rs. Mn</t>
  </si>
  <si>
    <t>Project / Activity</t>
  </si>
  <si>
    <t>Year Commenced</t>
  </si>
  <si>
    <t>Total Estimated Cost</t>
  </si>
  <si>
    <t>Cumulative Expenditure as at 31.12.2020</t>
  </si>
  <si>
    <t>Amounts for Year 2021</t>
  </si>
  <si>
    <t>Bills in Hand        up to 31.12.2020</t>
  </si>
  <si>
    <t>Continuation Work</t>
  </si>
  <si>
    <t>i</t>
  </si>
  <si>
    <t>Improvement of Roof at weekly Fair Deraniyagala</t>
  </si>
  <si>
    <t xml:space="preserve">Total </t>
  </si>
  <si>
    <t>Amount required for new work as per Form 3</t>
  </si>
  <si>
    <t>Amount required for continuation work and bills in hand</t>
  </si>
  <si>
    <t>DS.Dev</t>
  </si>
  <si>
    <t>Elec</t>
  </si>
  <si>
    <t>Rambukkana</t>
  </si>
  <si>
    <t>Deraniyagala</t>
  </si>
  <si>
    <t>Bulathkohupitiya</t>
  </si>
  <si>
    <t>Yatiyanthota</t>
  </si>
  <si>
    <t>Dehiowita</t>
  </si>
  <si>
    <t>Warakapola</t>
  </si>
  <si>
    <t>Dedigama</t>
  </si>
  <si>
    <t>Yatiyantota</t>
  </si>
  <si>
    <t>Galigamuwa</t>
  </si>
  <si>
    <t>Ayagama</t>
  </si>
  <si>
    <t>Kalawana</t>
  </si>
  <si>
    <t>Nivitigala</t>
  </si>
  <si>
    <t>Balangoda</t>
  </si>
  <si>
    <t>Kuruwita</t>
  </si>
  <si>
    <t>Eheliyagoda</t>
  </si>
  <si>
    <t>Kahawaththa</t>
  </si>
  <si>
    <t>Aranayake</t>
  </si>
  <si>
    <t>Renovation of  public toilet at Kalawana - Kalawana P.S</t>
  </si>
  <si>
    <t>Godakawela</t>
  </si>
  <si>
    <t>Rakwana</t>
  </si>
  <si>
    <t>Total Budget for the  for component 1  (RS.Mn)      :  32.50</t>
  </si>
  <si>
    <t>x</t>
  </si>
  <si>
    <t>Sub component and budget(Rs.Min.)</t>
  </si>
  <si>
    <t>Budget for Continuation (RS.Mn)  :  2.5</t>
  </si>
  <si>
    <t>Rehabilitated crematoriums</t>
  </si>
  <si>
    <t xml:space="preserve">Free ayurvedic medical centers renovated </t>
  </si>
  <si>
    <t>Output</t>
  </si>
  <si>
    <t>Development of Bulathkohupitiya weekly Fair - Bulathkohupitiya P.S (stage 3)</t>
  </si>
  <si>
    <t>Construction of a market at Warakapola Weekly fair (stage 1) - Warakapola P.S</t>
  </si>
  <si>
    <t>Sub Component and Budget ( Rs.Mn.)</t>
  </si>
  <si>
    <t>1.1.2 Construction of shopping complex and market (Rs. Mn. 6.00)</t>
  </si>
  <si>
    <t>1.1.1 Development of weekly Fair (Rs.Mn 9.50 )</t>
  </si>
  <si>
    <t>1.2.4 Renovation of public toilets (Rs.2.50 Mn)</t>
  </si>
  <si>
    <t>1.3.1Rehablitation of crematorium (Rs2.00 mn)</t>
  </si>
  <si>
    <t>Department/ Agency: Local government service( Common facilities)</t>
  </si>
  <si>
    <t>Construction self manufacture sales center in Galigamuwa town -  Galigamuwa P.S</t>
  </si>
  <si>
    <t>Renovation of Ellawela sub office- Kuruwita  P.S</t>
  </si>
  <si>
    <t>Construction of yard at crematorium - Eheliyagoda p.s</t>
  </si>
  <si>
    <t>Construction of drainage system at crematorium Kegalle U.C</t>
  </si>
  <si>
    <t>Amounts required for continuation work and bills in hand 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</si>
</sst>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2" x14ac:knownFonts="1">
    <font>
      <sz val="11"/>
      <color theme="1"/>
      <name val="Arial"/>
    </font>
    <font>
      <sz val="11"/>
      <color theme="1"/>
      <name val="Iskoola Pot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sz val="12"/>
      <color theme="1"/>
      <name val="Iskoola Pota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Iskoola Pota"/>
      <family val="2"/>
    </font>
    <font>
      <sz val="11"/>
      <color theme="1"/>
      <name val="Arial"/>
    </font>
    <font>
      <b/>
      <sz val="11"/>
      <color theme="1"/>
      <name val="Iskoola Pota"/>
      <family val="1"/>
    </font>
    <font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sz val="11"/>
      <name val="Iskoola Pota"/>
      <family val="1"/>
    </font>
    <font>
      <b/>
      <sz val="12"/>
      <name val="Iskoola Pota"/>
      <family val="1"/>
    </font>
    <font>
      <sz val="12"/>
      <name val="Iskoola Pota"/>
      <family val="1"/>
    </font>
    <font>
      <sz val="11"/>
      <color rgb="FF000000"/>
      <name val="Iskoola Pota"/>
      <family val="1"/>
    </font>
    <font>
      <sz val="12"/>
      <color rgb="FF000000"/>
      <name val="Iskoola Pota"/>
      <family val="1"/>
    </font>
    <font>
      <i/>
      <sz val="11"/>
      <color rgb="FF000000"/>
      <name val="Iskoola Pota"/>
      <family val="1"/>
    </font>
    <font>
      <u/>
      <sz val="12"/>
      <color rgb="FF000000"/>
      <name val="Iskoola Pota"/>
      <family val="1"/>
    </font>
    <font>
      <sz val="10"/>
      <color theme="1"/>
      <name val="Iskoola Pota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00FFFF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3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3" fontId="1" fillId="0" borderId="0" xfId="0" applyNumberFormat="1" applyFont="1"/>
    <xf numFmtId="0" fontId="2" fillId="0" borderId="1" xfId="0" applyFont="1" applyBorder="1" applyAlignment="1">
      <alignment horizontal="center"/>
    </xf>
    <xf numFmtId="0" fontId="6" fillId="0" borderId="0" xfId="0" applyFont="1"/>
    <xf numFmtId="0" fontId="7" fillId="2" borderId="12" xfId="0" applyFont="1" applyFill="1" applyBorder="1" applyAlignment="1">
      <alignment vertical="top" wrapText="1"/>
    </xf>
    <xf numFmtId="43" fontId="7" fillId="0" borderId="7" xfId="0" applyNumberFormat="1" applyFont="1" applyBorder="1" applyAlignment="1">
      <alignment vertical="center"/>
    </xf>
    <xf numFmtId="4" fontId="7" fillId="2" borderId="7" xfId="0" applyNumberFormat="1" applyFont="1" applyFill="1" applyBorder="1" applyAlignment="1">
      <alignment vertical="center"/>
    </xf>
    <xf numFmtId="0" fontId="7" fillId="2" borderId="13" xfId="0" applyFont="1" applyFill="1" applyBorder="1" applyAlignment="1">
      <alignment vertical="top" wrapText="1"/>
    </xf>
    <xf numFmtId="43" fontId="2" fillId="0" borderId="7" xfId="0" applyNumberFormat="1" applyFont="1" applyBorder="1"/>
    <xf numFmtId="4" fontId="2" fillId="0" borderId="7" xfId="0" applyNumberFormat="1" applyFont="1" applyBorder="1"/>
    <xf numFmtId="0" fontId="7" fillId="2" borderId="14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4" fontId="2" fillId="2" borderId="7" xfId="0" applyNumberFormat="1" applyFont="1" applyFill="1" applyBorder="1"/>
    <xf numFmtId="0" fontId="5" fillId="2" borderId="7" xfId="0" applyFont="1" applyFill="1" applyBorder="1" applyAlignment="1">
      <alignment vertical="center" wrapText="1"/>
    </xf>
    <xf numFmtId="43" fontId="2" fillId="2" borderId="7" xfId="0" applyNumberFormat="1" applyFont="1" applyFill="1" applyBorder="1" applyAlignment="1">
      <alignment vertical="center"/>
    </xf>
    <xf numFmtId="0" fontId="2" fillId="2" borderId="7" xfId="0" applyFont="1" applyFill="1" applyBorder="1"/>
    <xf numFmtId="0" fontId="1" fillId="2" borderId="7" xfId="0" applyFont="1" applyFill="1" applyBorder="1" applyAlignment="1">
      <alignment vertical="center" wrapText="1"/>
    </xf>
    <xf numFmtId="43" fontId="2" fillId="2" borderId="7" xfId="0" applyNumberFormat="1" applyFont="1" applyFill="1" applyBorder="1"/>
    <xf numFmtId="4" fontId="3" fillId="2" borderId="7" xfId="0" applyNumberFormat="1" applyFont="1" applyFill="1" applyBorder="1"/>
    <xf numFmtId="0" fontId="1" fillId="2" borderId="7" xfId="0" applyFont="1" applyFill="1" applyBorder="1" applyAlignment="1">
      <alignment horizontal="left" vertical="center" wrapText="1"/>
    </xf>
    <xf numFmtId="43" fontId="3" fillId="2" borderId="7" xfId="0" applyNumberFormat="1" applyFont="1" applyFill="1" applyBorder="1" applyAlignment="1">
      <alignment vertical="center"/>
    </xf>
    <xf numFmtId="43" fontId="2" fillId="2" borderId="7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/>
    <xf numFmtId="43" fontId="5" fillId="0" borderId="0" xfId="0" applyNumberFormat="1" applyFont="1"/>
    <xf numFmtId="0" fontId="8" fillId="0" borderId="0" xfId="0" applyFont="1"/>
    <xf numFmtId="43" fontId="8" fillId="0" borderId="0" xfId="0" applyNumberFormat="1" applyFont="1"/>
    <xf numFmtId="43" fontId="1" fillId="0" borderId="7" xfId="0" applyNumberFormat="1" applyFont="1" applyBorder="1"/>
    <xf numFmtId="0" fontId="11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 applyAlignment="1"/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/>
    </xf>
    <xf numFmtId="43" fontId="11" fillId="0" borderId="7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43" fontId="11" fillId="0" borderId="7" xfId="0" applyNumberFormat="1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43" fontId="11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1" fillId="0" borderId="7" xfId="0" applyFont="1" applyBorder="1" applyAlignment="1">
      <alignment vertical="top"/>
    </xf>
    <xf numFmtId="43" fontId="11" fillId="0" borderId="2" xfId="0" applyNumberFormat="1" applyFont="1" applyBorder="1" applyAlignment="1">
      <alignment horizontal="left" vertical="top"/>
    </xf>
    <xf numFmtId="43" fontId="10" fillId="0" borderId="7" xfId="0" applyNumberFormat="1" applyFont="1" applyBorder="1" applyAlignment="1">
      <alignment horizontal="right" vertical="top"/>
    </xf>
    <xf numFmtId="43" fontId="11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2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3" borderId="15" xfId="0" applyFont="1" applyFill="1" applyBorder="1" applyAlignment="1">
      <alignment vertical="top" wrapText="1"/>
    </xf>
    <xf numFmtId="0" fontId="11" fillId="4" borderId="15" xfId="0" applyFont="1" applyFill="1" applyBorder="1" applyAlignment="1">
      <alignment vertical="top" wrapText="1"/>
    </xf>
    <xf numFmtId="0" fontId="14" fillId="3" borderId="15" xfId="0" applyFont="1" applyFill="1" applyBorder="1" applyAlignment="1">
      <alignment vertical="top" wrapText="1"/>
    </xf>
    <xf numFmtId="43" fontId="11" fillId="0" borderId="15" xfId="0" applyNumberFormat="1" applyFont="1" applyBorder="1" applyAlignment="1">
      <alignment vertical="top" wrapText="1"/>
    </xf>
    <xf numFmtId="0" fontId="11" fillId="0" borderId="15" xfId="0" applyFont="1" applyBorder="1" applyAlignment="1">
      <alignment vertical="top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13" fillId="3" borderId="15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vertical="top" wrapText="1"/>
    </xf>
    <xf numFmtId="0" fontId="13" fillId="3" borderId="15" xfId="0" applyFont="1" applyFill="1" applyBorder="1" applyAlignment="1">
      <alignment vertical="top"/>
    </xf>
    <xf numFmtId="4" fontId="13" fillId="3" borderId="15" xfId="0" applyNumberFormat="1" applyFont="1" applyFill="1" applyBorder="1" applyAlignment="1">
      <alignment vertical="top"/>
    </xf>
    <xf numFmtId="4" fontId="11" fillId="0" borderId="0" xfId="0" applyNumberFormat="1" applyFont="1" applyAlignment="1">
      <alignment vertical="top"/>
    </xf>
    <xf numFmtId="0" fontId="13" fillId="4" borderId="15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vertical="top" wrapText="1"/>
    </xf>
    <xf numFmtId="4" fontId="13" fillId="4" borderId="15" xfId="0" applyNumberFormat="1" applyFont="1" applyFill="1" applyBorder="1" applyAlignment="1">
      <alignment horizontal="left" vertical="top"/>
    </xf>
    <xf numFmtId="4" fontId="13" fillId="5" borderId="15" xfId="0" applyNumberFormat="1" applyFont="1" applyFill="1" applyBorder="1" applyAlignment="1">
      <alignment vertical="top"/>
    </xf>
    <xf numFmtId="2" fontId="13" fillId="6" borderId="15" xfId="0" applyNumberFormat="1" applyFont="1" applyFill="1" applyBorder="1" applyAlignment="1">
      <alignment horizontal="left" vertical="center"/>
    </xf>
    <xf numFmtId="4" fontId="13" fillId="4" borderId="15" xfId="0" applyNumberFormat="1" applyFont="1" applyFill="1" applyBorder="1" applyAlignment="1">
      <alignment vertical="top"/>
    </xf>
    <xf numFmtId="4" fontId="11" fillId="0" borderId="15" xfId="0" applyNumberFormat="1" applyFont="1" applyBorder="1" applyAlignment="1">
      <alignment vertical="top"/>
    </xf>
    <xf numFmtId="4" fontId="13" fillId="2" borderId="15" xfId="0" applyNumberFormat="1" applyFont="1" applyFill="1" applyBorder="1" applyAlignment="1">
      <alignment vertical="top"/>
    </xf>
    <xf numFmtId="4" fontId="13" fillId="4" borderId="15" xfId="0" applyNumberFormat="1" applyFont="1" applyFill="1" applyBorder="1" applyAlignment="1">
      <alignment horizontal="left" vertical="center"/>
    </xf>
    <xf numFmtId="43" fontId="13" fillId="3" borderId="15" xfId="0" applyNumberFormat="1" applyFont="1" applyFill="1" applyBorder="1" applyAlignment="1">
      <alignment vertical="top"/>
    </xf>
    <xf numFmtId="4" fontId="13" fillId="5" borderId="15" xfId="0" applyNumberFormat="1" applyFont="1" applyFill="1" applyBorder="1" applyAlignment="1">
      <alignment horizontal="right" vertical="center"/>
    </xf>
    <xf numFmtId="0" fontId="13" fillId="4" borderId="15" xfId="0" applyFont="1" applyFill="1" applyBorder="1" applyAlignment="1">
      <alignment vertical="top"/>
    </xf>
    <xf numFmtId="0" fontId="13" fillId="5" borderId="15" xfId="0" applyFont="1" applyFill="1" applyBorder="1" applyAlignment="1">
      <alignment horizontal="center" vertical="top" wrapText="1"/>
    </xf>
    <xf numFmtId="43" fontId="13" fillId="3" borderId="15" xfId="0" applyNumberFormat="1" applyFont="1" applyFill="1" applyBorder="1" applyAlignment="1">
      <alignment horizontal="left" vertical="center"/>
    </xf>
    <xf numFmtId="43" fontId="12" fillId="6" borderId="15" xfId="0" applyNumberFormat="1" applyFont="1" applyFill="1" applyBorder="1" applyAlignment="1">
      <alignment horizontal="left" vertical="center"/>
    </xf>
    <xf numFmtId="43" fontId="12" fillId="6" borderId="15" xfId="0" applyNumberFormat="1" applyFont="1" applyFill="1" applyBorder="1" applyAlignment="1">
      <alignment horizontal="center" vertical="top"/>
    </xf>
    <xf numFmtId="0" fontId="12" fillId="6" borderId="15" xfId="0" applyFont="1" applyFill="1" applyBorder="1" applyAlignment="1">
      <alignment vertical="top"/>
    </xf>
    <xf numFmtId="43" fontId="12" fillId="6" borderId="15" xfId="0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3" fillId="3" borderId="15" xfId="0" applyFont="1" applyFill="1" applyBorder="1" applyAlignment="1">
      <alignment vertical="center" wrapText="1"/>
    </xf>
    <xf numFmtId="0" fontId="13" fillId="0" borderId="15" xfId="0" applyFont="1" applyBorder="1" applyAlignment="1">
      <alignment vertical="top" wrapText="1"/>
    </xf>
    <xf numFmtId="43" fontId="13" fillId="0" borderId="15" xfId="0" applyNumberFormat="1" applyFont="1" applyBorder="1" applyAlignment="1">
      <alignment vertical="top" wrapText="1"/>
    </xf>
    <xf numFmtId="0" fontId="16" fillId="3" borderId="15" xfId="0" applyFont="1" applyFill="1" applyBorder="1" applyAlignment="1">
      <alignment vertical="top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16" fillId="0" borderId="18" xfId="0" applyFont="1" applyBorder="1" applyAlignment="1"/>
    <xf numFmtId="43" fontId="13" fillId="0" borderId="18" xfId="0" applyNumberFormat="1" applyFont="1" applyBorder="1" applyAlignment="1">
      <alignment vertical="top" wrapText="1"/>
    </xf>
    <xf numFmtId="0" fontId="13" fillId="4" borderId="18" xfId="0" applyFont="1" applyFill="1" applyBorder="1" applyAlignment="1">
      <alignment horizontal="center" vertical="top" wrapText="1"/>
    </xf>
    <xf numFmtId="0" fontId="13" fillId="4" borderId="18" xfId="0" applyFont="1" applyFill="1" applyBorder="1" applyAlignment="1">
      <alignment vertical="top" wrapText="1"/>
    </xf>
    <xf numFmtId="0" fontId="13" fillId="6" borderId="18" xfId="0" applyFont="1" applyFill="1" applyBorder="1" applyAlignment="1">
      <alignment horizontal="left" vertical="center"/>
    </xf>
    <xf numFmtId="0" fontId="13" fillId="4" borderId="18" xfId="0" applyFont="1" applyFill="1" applyBorder="1" applyAlignment="1">
      <alignment vertical="top"/>
    </xf>
    <xf numFmtId="0" fontId="11" fillId="0" borderId="18" xfId="0" applyFont="1" applyBorder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15" xfId="0" applyFont="1" applyBorder="1" applyAlignment="1">
      <alignment vertical="top" wrapText="1"/>
    </xf>
    <xf numFmtId="43" fontId="11" fillId="0" borderId="2" xfId="0" applyNumberFormat="1" applyFont="1" applyBorder="1" applyAlignment="1">
      <alignment horizontal="center" vertical="top" wrapText="1"/>
    </xf>
    <xf numFmtId="0" fontId="14" fillId="0" borderId="6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1" fillId="0" borderId="3" xfId="0" applyFont="1" applyBorder="1" applyAlignment="1">
      <alignment horizontal="center" vertical="top"/>
    </xf>
    <xf numFmtId="0" fontId="14" fillId="0" borderId="4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4" fillId="0" borderId="10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14" fillId="0" borderId="11" xfId="0" applyFont="1" applyBorder="1" applyAlignment="1">
      <alignment vertical="top"/>
    </xf>
    <xf numFmtId="0" fontId="13" fillId="0" borderId="0" xfId="0" applyFont="1" applyAlignment="1">
      <alignment horizontal="right" vertical="top"/>
    </xf>
    <xf numFmtId="0" fontId="12" fillId="0" borderId="14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1" fillId="0" borderId="15" xfId="0" applyFont="1" applyBorder="1" applyAlignment="1">
      <alignment vertical="top" wrapText="1"/>
    </xf>
    <xf numFmtId="0" fontId="10" fillId="0" borderId="19" xfId="0" applyFont="1" applyBorder="1" applyAlignment="1">
      <alignment horizontal="left" vertical="top"/>
    </xf>
    <xf numFmtId="0" fontId="10" fillId="0" borderId="20" xfId="0" applyFont="1" applyBorder="1" applyAlignment="1">
      <alignment horizontal="left" vertical="top"/>
    </xf>
    <xf numFmtId="0" fontId="10" fillId="0" borderId="21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20" xfId="0" applyFont="1" applyBorder="1" applyAlignment="1">
      <alignment horizontal="left" vertical="top"/>
    </xf>
    <xf numFmtId="0" fontId="11" fillId="0" borderId="21" xfId="0" applyFont="1" applyBorder="1" applyAlignment="1">
      <alignment horizontal="left" vertical="top"/>
    </xf>
    <xf numFmtId="43" fontId="11" fillId="0" borderId="16" xfId="0" applyNumberFormat="1" applyFont="1" applyBorder="1" applyAlignment="1">
      <alignment vertical="top" wrapText="1"/>
    </xf>
    <xf numFmtId="43" fontId="11" fillId="0" borderId="18" xfId="0" applyNumberFormat="1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0" fillId="0" borderId="0" xfId="0" applyFont="1" applyAlignment="1"/>
    <xf numFmtId="0" fontId="1" fillId="0" borderId="3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/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top" wrapText="1"/>
    </xf>
    <xf numFmtId="0" fontId="16" fillId="0" borderId="15" xfId="0" applyFont="1" applyBorder="1"/>
    <xf numFmtId="0" fontId="13" fillId="0" borderId="15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/>
    </xf>
    <xf numFmtId="0" fontId="13" fillId="0" borderId="15" xfId="0" applyFont="1" applyBorder="1" applyAlignment="1">
      <alignment vertical="top" wrapText="1"/>
    </xf>
    <xf numFmtId="0" fontId="16" fillId="0" borderId="15" xfId="0" applyFont="1" applyBorder="1" applyAlignment="1"/>
    <xf numFmtId="0" fontId="16" fillId="0" borderId="15" xfId="0" applyFont="1" applyBorder="1" applyAlignment="1">
      <alignment horizontal="center"/>
    </xf>
    <xf numFmtId="0" fontId="13" fillId="0" borderId="15" xfId="0" applyFont="1" applyBorder="1" applyAlignment="1">
      <alignment horizontal="center" vertical="top"/>
    </xf>
    <xf numFmtId="0" fontId="12" fillId="0" borderId="19" xfId="0" applyFont="1" applyBorder="1" applyAlignment="1">
      <alignment horizontal="left" vertical="top"/>
    </xf>
    <xf numFmtId="0" fontId="12" fillId="0" borderId="20" xfId="0" applyFont="1" applyBorder="1" applyAlignment="1">
      <alignment horizontal="left" vertical="top"/>
    </xf>
    <xf numFmtId="0" fontId="12" fillId="0" borderId="21" xfId="0" applyFont="1" applyBorder="1" applyAlignment="1">
      <alignment horizontal="left" vertical="top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5" fillId="0" borderId="14" xfId="0" applyFont="1" applyBorder="1"/>
    <xf numFmtId="0" fontId="12" fillId="0" borderId="14" xfId="0" applyFont="1" applyBorder="1" applyAlignment="1">
      <alignment horizontal="right" vertical="top"/>
    </xf>
    <xf numFmtId="0" fontId="13" fillId="0" borderId="18" xfId="0" applyFont="1" applyBorder="1" applyAlignment="1">
      <alignment horizontal="left" vertical="top" wrapText="1"/>
    </xf>
    <xf numFmtId="43" fontId="13" fillId="0" borderId="16" xfId="0" applyNumberFormat="1" applyFont="1" applyBorder="1" applyAlignment="1">
      <alignment vertical="top" wrapText="1"/>
    </xf>
    <xf numFmtId="43" fontId="13" fillId="0" borderId="18" xfId="0" applyNumberFormat="1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16" fillId="0" borderId="17" xfId="0" applyFont="1" applyBorder="1" applyAlignment="1"/>
    <xf numFmtId="0" fontId="16" fillId="0" borderId="18" xfId="0" applyFont="1" applyBorder="1" applyAlignme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6" fillId="0" borderId="14" xfId="0" applyFont="1" applyBorder="1" applyAlignment="1">
      <alignment vertical="top"/>
    </xf>
    <xf numFmtId="0" fontId="13" fillId="0" borderId="14" xfId="0" applyFont="1" applyBorder="1" applyAlignment="1">
      <alignment horizontal="left" vertical="top"/>
    </xf>
    <xf numFmtId="0" fontId="13" fillId="0" borderId="14" xfId="0" applyFont="1" applyBorder="1" applyAlignment="1">
      <alignment horizontal="right" vertical="top"/>
    </xf>
    <xf numFmtId="0" fontId="11" fillId="0" borderId="15" xfId="0" applyFont="1" applyBorder="1" applyAlignment="1">
      <alignment vertical="top"/>
    </xf>
    <xf numFmtId="0" fontId="11" fillId="0" borderId="15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/>
    </xf>
    <xf numFmtId="0" fontId="11" fillId="0" borderId="14" xfId="0" applyFont="1" applyBorder="1" applyAlignment="1">
      <alignment vertical="top" wrapText="1"/>
    </xf>
    <xf numFmtId="0" fontId="14" fillId="0" borderId="15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1" fillId="3" borderId="15" xfId="0" applyFont="1" applyFill="1" applyBorder="1" applyAlignment="1">
      <alignment horizontal="center" vertical="top" wrapText="1"/>
    </xf>
    <xf numFmtId="0" fontId="11" fillId="3" borderId="15" xfId="0" applyFont="1" applyFill="1" applyBorder="1" applyAlignment="1">
      <alignment vertical="top"/>
    </xf>
    <xf numFmtId="4" fontId="11" fillId="3" borderId="15" xfId="0" applyNumberFormat="1" applyFont="1" applyFill="1" applyBorder="1" applyAlignment="1">
      <alignment vertical="top"/>
    </xf>
    <xf numFmtId="4" fontId="11" fillId="0" borderId="14" xfId="0" applyNumberFormat="1" applyFont="1" applyBorder="1" applyAlignment="1">
      <alignment vertical="top"/>
    </xf>
    <xf numFmtId="0" fontId="11" fillId="4" borderId="15" xfId="0" applyFont="1" applyFill="1" applyBorder="1" applyAlignment="1">
      <alignment horizontal="center" vertical="top" wrapText="1"/>
    </xf>
    <xf numFmtId="4" fontId="11" fillId="4" borderId="15" xfId="0" applyNumberFormat="1" applyFont="1" applyFill="1" applyBorder="1" applyAlignment="1">
      <alignment horizontal="left" vertical="top"/>
    </xf>
    <xf numFmtId="4" fontId="11" fillId="5" borderId="15" xfId="0" applyNumberFormat="1" applyFont="1" applyFill="1" applyBorder="1" applyAlignment="1">
      <alignment vertical="top"/>
    </xf>
    <xf numFmtId="0" fontId="14" fillId="0" borderId="17" xfId="0" applyFont="1" applyBorder="1" applyAlignment="1">
      <alignment vertical="top"/>
    </xf>
    <xf numFmtId="2" fontId="11" fillId="6" borderId="15" xfId="0" applyNumberFormat="1" applyFont="1" applyFill="1" applyBorder="1" applyAlignment="1">
      <alignment horizontal="left" vertical="top"/>
    </xf>
    <xf numFmtId="4" fontId="11" fillId="4" borderId="15" xfId="0" applyNumberFormat="1" applyFont="1" applyFill="1" applyBorder="1" applyAlignment="1">
      <alignment vertical="top"/>
    </xf>
    <xf numFmtId="0" fontId="14" fillId="0" borderId="18" xfId="0" applyFont="1" applyBorder="1" applyAlignment="1">
      <alignment vertical="top"/>
    </xf>
    <xf numFmtId="4" fontId="11" fillId="2" borderId="15" xfId="0" applyNumberFormat="1" applyFont="1" applyFill="1" applyBorder="1" applyAlignment="1">
      <alignment vertical="top"/>
    </xf>
    <xf numFmtId="43" fontId="11" fillId="3" borderId="15" xfId="0" applyNumberFormat="1" applyFont="1" applyFill="1" applyBorder="1" applyAlignment="1">
      <alignment vertical="top"/>
    </xf>
    <xf numFmtId="4" fontId="11" fillId="5" borderId="15" xfId="0" applyNumberFormat="1" applyFont="1" applyFill="1" applyBorder="1" applyAlignment="1">
      <alignment horizontal="right" vertical="top"/>
    </xf>
    <xf numFmtId="0" fontId="11" fillId="4" borderId="15" xfId="0" applyFont="1" applyFill="1" applyBorder="1" applyAlignment="1">
      <alignment vertical="top"/>
    </xf>
    <xf numFmtId="0" fontId="11" fillId="6" borderId="15" xfId="0" applyFont="1" applyFill="1" applyBorder="1" applyAlignment="1">
      <alignment horizontal="left" vertical="top"/>
    </xf>
    <xf numFmtId="0" fontId="11" fillId="5" borderId="15" xfId="0" applyFont="1" applyFill="1" applyBorder="1" applyAlignment="1">
      <alignment horizontal="center" vertical="top" wrapText="1"/>
    </xf>
    <xf numFmtId="43" fontId="11" fillId="3" borderId="15" xfId="0" applyNumberFormat="1" applyFont="1" applyFill="1" applyBorder="1" applyAlignment="1">
      <alignment horizontal="left" vertical="top"/>
    </xf>
    <xf numFmtId="43" fontId="11" fillId="6" borderId="15" xfId="0" applyNumberFormat="1" applyFont="1" applyFill="1" applyBorder="1" applyAlignment="1">
      <alignment horizontal="left" vertical="top"/>
    </xf>
    <xf numFmtId="43" fontId="11" fillId="6" borderId="15" xfId="0" applyNumberFormat="1" applyFont="1" applyFill="1" applyBorder="1" applyAlignment="1">
      <alignment horizontal="center" vertical="top"/>
    </xf>
    <xf numFmtId="43" fontId="11" fillId="6" borderId="19" xfId="0" applyNumberFormat="1" applyFont="1" applyFill="1" applyBorder="1" applyAlignment="1">
      <alignment horizontal="center" vertical="top"/>
    </xf>
    <xf numFmtId="43" fontId="11" fillId="6" borderId="21" xfId="0" applyNumberFormat="1" applyFont="1" applyFill="1" applyBorder="1" applyAlignment="1">
      <alignment horizontal="center" vertical="top"/>
    </xf>
    <xf numFmtId="43" fontId="11" fillId="0" borderId="0" xfId="1" applyFont="1" applyAlignment="1">
      <alignment vertical="top"/>
    </xf>
    <xf numFmtId="43" fontId="13" fillId="0" borderId="0" xfId="1" applyFont="1" applyAlignment="1">
      <alignment vertical="top"/>
    </xf>
    <xf numFmtId="0" fontId="11" fillId="0" borderId="15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3" fillId="6" borderId="15" xfId="0" applyFont="1" applyFill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top"/>
    </xf>
    <xf numFmtId="43" fontId="17" fillId="0" borderId="15" xfId="1" applyFont="1" applyBorder="1" applyAlignment="1">
      <alignment vertical="top"/>
    </xf>
    <xf numFmtId="0" fontId="18" fillId="0" borderId="15" xfId="0" applyFont="1" applyBorder="1" applyAlignment="1">
      <alignment horizontal="left" vertical="top" wrapText="1"/>
    </xf>
    <xf numFmtId="43" fontId="19" fillId="0" borderId="0" xfId="1" applyFont="1" applyAlignment="1">
      <alignment horizontal="right"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43" fontId="18" fillId="0" borderId="0" xfId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 wrapText="1"/>
    </xf>
    <xf numFmtId="43" fontId="17" fillId="0" borderId="15" xfId="1" applyFont="1" applyBorder="1" applyAlignment="1">
      <alignment horizontal="center" vertical="top" wrapText="1"/>
    </xf>
    <xf numFmtId="43" fontId="17" fillId="0" borderId="15" xfId="1" applyFont="1" applyBorder="1" applyAlignment="1">
      <alignment horizontal="center" vertical="top"/>
    </xf>
    <xf numFmtId="43" fontId="17" fillId="0" borderId="15" xfId="1" applyFont="1" applyBorder="1" applyAlignment="1">
      <alignment horizontal="center" vertical="top" wrapText="1"/>
    </xf>
    <xf numFmtId="43" fontId="17" fillId="0" borderId="15" xfId="1" applyFont="1" applyBorder="1" applyAlignment="1">
      <alignment horizontal="center" vertical="top"/>
    </xf>
    <xf numFmtId="43" fontId="21" fillId="6" borderId="15" xfId="1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20" fillId="0" borderId="0" xfId="0" applyFont="1" applyAlignment="1">
      <alignment horizontal="left" vertical="top"/>
    </xf>
    <xf numFmtId="43" fontId="11" fillId="0" borderId="15" xfId="1" applyFont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2"/>
  <sheetViews>
    <sheetView topLeftCell="A13" workbookViewId="0">
      <selection activeCell="E16" sqref="E16"/>
    </sheetView>
  </sheetViews>
  <sheetFormatPr defaultColWidth="12.625" defaultRowHeight="15" customHeight="1" x14ac:dyDescent="0.2"/>
  <cols>
    <col min="1" max="1" width="4.375" style="51" customWidth="1"/>
    <col min="2" max="2" width="11.25" style="51" customWidth="1"/>
    <col min="3" max="3" width="6" style="51" customWidth="1"/>
    <col min="4" max="4" width="16.125" style="51" customWidth="1"/>
    <col min="5" max="5" width="21.5" style="51" customWidth="1"/>
    <col min="6" max="6" width="7.5" style="51" customWidth="1"/>
    <col min="7" max="7" width="5.125" style="51" customWidth="1"/>
    <col min="8" max="8" width="6.75" style="51" customWidth="1"/>
    <col min="9" max="9" width="24" style="51" customWidth="1"/>
    <col min="10" max="10" width="14.5" style="51" customWidth="1"/>
    <col min="11" max="11" width="8.625" style="51" customWidth="1"/>
    <col min="12" max="12" width="7.625" style="51" customWidth="1"/>
    <col min="13" max="13" width="20.75" style="51" customWidth="1"/>
    <col min="14" max="26" width="7.625" style="51" customWidth="1"/>
    <col min="27" max="16384" width="12.625" style="51"/>
  </cols>
  <sheetData>
    <row r="1" spans="1:12" x14ac:dyDescent="0.2">
      <c r="A1" s="49"/>
      <c r="B1" s="49"/>
      <c r="C1" s="49"/>
      <c r="D1" s="49"/>
      <c r="E1" s="49"/>
      <c r="F1" s="49"/>
      <c r="G1" s="49"/>
      <c r="H1" s="49"/>
      <c r="I1" s="49"/>
      <c r="J1" s="50" t="s">
        <v>0</v>
      </c>
      <c r="K1" s="49"/>
    </row>
    <row r="2" spans="1:12" s="54" customFormat="1" ht="15.75" x14ac:dyDescent="0.2">
      <c r="A2" s="52"/>
      <c r="B2" s="52"/>
      <c r="C2" s="52"/>
      <c r="D2" s="52"/>
      <c r="E2" s="52"/>
      <c r="F2" s="53"/>
      <c r="G2" s="53"/>
      <c r="H2" s="53"/>
      <c r="I2" s="128" t="s">
        <v>1</v>
      </c>
      <c r="J2" s="128"/>
      <c r="K2" s="128"/>
      <c r="L2" s="52"/>
    </row>
    <row r="3" spans="1:12" s="54" customFormat="1" ht="15.75" x14ac:dyDescent="0.2">
      <c r="A3" s="52"/>
      <c r="B3" s="52"/>
      <c r="C3" s="52"/>
      <c r="D3" s="52"/>
      <c r="E3" s="52"/>
      <c r="F3" s="53"/>
      <c r="G3" s="53"/>
      <c r="H3" s="53"/>
      <c r="I3" s="128" t="s">
        <v>161</v>
      </c>
      <c r="J3" s="128"/>
      <c r="K3" s="128"/>
      <c r="L3" s="52"/>
    </row>
    <row r="4" spans="1:12" s="54" customFormat="1" ht="15.75" x14ac:dyDescent="0.2">
      <c r="A4" s="52"/>
      <c r="B4" s="52"/>
      <c r="C4" s="52"/>
      <c r="D4" s="52"/>
      <c r="E4" s="52"/>
      <c r="F4" s="52"/>
      <c r="G4" s="52"/>
      <c r="H4" s="52"/>
      <c r="I4" s="128" t="s">
        <v>158</v>
      </c>
      <c r="J4" s="128"/>
      <c r="K4" s="128"/>
      <c r="L4" s="52"/>
    </row>
    <row r="5" spans="1:12" s="54" customFormat="1" ht="15.75" x14ac:dyDescent="0.2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  <c r="K5" s="52"/>
      <c r="L5" s="52"/>
    </row>
    <row r="6" spans="1:12" s="54" customFormat="1" ht="15.75" x14ac:dyDescent="0.2">
      <c r="A6" s="130" t="s">
        <v>3</v>
      </c>
      <c r="B6" s="130"/>
      <c r="C6" s="130"/>
      <c r="D6" s="130"/>
      <c r="E6" s="130"/>
      <c r="F6" s="53"/>
      <c r="G6" s="53"/>
      <c r="H6" s="52"/>
      <c r="I6" s="52"/>
      <c r="J6" s="52"/>
      <c r="K6" s="52"/>
      <c r="L6" s="52"/>
    </row>
    <row r="7" spans="1:12" ht="19.5" customHeight="1" x14ac:dyDescent="0.2">
      <c r="A7" s="120" t="s">
        <v>4</v>
      </c>
      <c r="B7" s="121" t="s">
        <v>120</v>
      </c>
      <c r="C7" s="121" t="s">
        <v>5</v>
      </c>
      <c r="D7" s="121" t="s">
        <v>160</v>
      </c>
      <c r="E7" s="117" t="s">
        <v>6</v>
      </c>
      <c r="F7" s="118"/>
      <c r="G7" s="118"/>
      <c r="H7" s="119"/>
      <c r="I7" s="120" t="s">
        <v>7</v>
      </c>
      <c r="J7" s="121" t="s">
        <v>164</v>
      </c>
      <c r="K7" s="114" t="s">
        <v>8</v>
      </c>
    </row>
    <row r="8" spans="1:12" x14ac:dyDescent="0.2">
      <c r="A8" s="115"/>
      <c r="B8" s="115"/>
      <c r="C8" s="115"/>
      <c r="D8" s="115"/>
      <c r="E8" s="120" t="s">
        <v>9</v>
      </c>
      <c r="F8" s="36" t="s">
        <v>10</v>
      </c>
      <c r="G8" s="117" t="s">
        <v>11</v>
      </c>
      <c r="H8" s="119"/>
      <c r="I8" s="115"/>
      <c r="J8" s="115"/>
      <c r="K8" s="115"/>
    </row>
    <row r="9" spans="1:12" x14ac:dyDescent="0.2">
      <c r="A9" s="116"/>
      <c r="B9" s="116"/>
      <c r="C9" s="116"/>
      <c r="D9" s="116"/>
      <c r="E9" s="116"/>
      <c r="F9" s="36">
        <v>2016</v>
      </c>
      <c r="G9" s="36">
        <v>2021</v>
      </c>
      <c r="H9" s="36">
        <v>2022</v>
      </c>
      <c r="I9" s="116"/>
      <c r="J9" s="116"/>
      <c r="K9" s="116"/>
    </row>
    <row r="10" spans="1:12" ht="37.5" customHeight="1" x14ac:dyDescent="0.2">
      <c r="A10" s="120">
        <v>1</v>
      </c>
      <c r="B10" s="126" t="s">
        <v>107</v>
      </c>
      <c r="C10" s="121" t="s">
        <v>12</v>
      </c>
      <c r="D10" s="126" t="s">
        <v>108</v>
      </c>
      <c r="E10" s="35" t="s">
        <v>13</v>
      </c>
      <c r="F10" s="61" t="s">
        <v>159</v>
      </c>
      <c r="G10" s="61">
        <v>4</v>
      </c>
      <c r="H10" s="61">
        <v>12</v>
      </c>
      <c r="I10" s="35" t="s">
        <v>14</v>
      </c>
      <c r="J10" s="35" t="s">
        <v>15</v>
      </c>
      <c r="K10" s="37">
        <v>9.5</v>
      </c>
    </row>
    <row r="11" spans="1:12" ht="63" customHeight="1" x14ac:dyDescent="0.2">
      <c r="A11" s="115"/>
      <c r="B11" s="115"/>
      <c r="C11" s="115"/>
      <c r="D11" s="116"/>
      <c r="E11" s="35" t="s">
        <v>16</v>
      </c>
      <c r="F11" s="62" t="s">
        <v>159</v>
      </c>
      <c r="G11" s="62">
        <v>3</v>
      </c>
      <c r="H11" s="61">
        <v>9</v>
      </c>
      <c r="I11" s="38" t="s">
        <v>114</v>
      </c>
      <c r="J11" s="39" t="s">
        <v>17</v>
      </c>
      <c r="K11" s="56">
        <v>6</v>
      </c>
    </row>
    <row r="12" spans="1:12" ht="44.25" customHeight="1" x14ac:dyDescent="0.2">
      <c r="A12" s="115"/>
      <c r="B12" s="115"/>
      <c r="C12" s="115"/>
      <c r="D12" s="126" t="s">
        <v>109</v>
      </c>
      <c r="E12" s="35" t="s">
        <v>18</v>
      </c>
      <c r="F12" s="61" t="s">
        <v>159</v>
      </c>
      <c r="G12" s="61">
        <v>4</v>
      </c>
      <c r="H12" s="61">
        <v>10</v>
      </c>
      <c r="I12" s="35" t="s">
        <v>19</v>
      </c>
      <c r="J12" s="40" t="s">
        <v>113</v>
      </c>
      <c r="K12" s="37">
        <v>6.5</v>
      </c>
    </row>
    <row r="13" spans="1:12" ht="42" customHeight="1" x14ac:dyDescent="0.2">
      <c r="A13" s="115"/>
      <c r="B13" s="115"/>
      <c r="C13" s="115"/>
      <c r="D13" s="115"/>
      <c r="E13" s="41" t="s">
        <v>110</v>
      </c>
      <c r="F13" s="61" t="s">
        <v>159</v>
      </c>
      <c r="G13" s="61">
        <v>1</v>
      </c>
      <c r="H13" s="61">
        <v>4</v>
      </c>
      <c r="I13" s="35" t="s">
        <v>115</v>
      </c>
      <c r="J13" s="40" t="s">
        <v>20</v>
      </c>
      <c r="K13" s="37">
        <v>1.5</v>
      </c>
    </row>
    <row r="14" spans="1:12" ht="71.25" customHeight="1" x14ac:dyDescent="0.2">
      <c r="A14" s="115"/>
      <c r="B14" s="115"/>
      <c r="C14" s="115"/>
      <c r="D14" s="127"/>
      <c r="E14" s="42" t="s">
        <v>21</v>
      </c>
      <c r="F14" s="63" t="s">
        <v>159</v>
      </c>
      <c r="G14" s="61">
        <v>1</v>
      </c>
      <c r="H14" s="61">
        <v>2</v>
      </c>
      <c r="I14" s="43" t="s">
        <v>116</v>
      </c>
      <c r="J14" s="40" t="s">
        <v>163</v>
      </c>
      <c r="K14" s="37">
        <v>2</v>
      </c>
    </row>
    <row r="15" spans="1:12" ht="37.5" customHeight="1" x14ac:dyDescent="0.2">
      <c r="A15" s="125"/>
      <c r="B15" s="125"/>
      <c r="C15" s="125"/>
      <c r="D15" s="127"/>
      <c r="E15" s="42" t="s">
        <v>111</v>
      </c>
      <c r="F15" s="63" t="s">
        <v>159</v>
      </c>
      <c r="G15" s="61">
        <v>1</v>
      </c>
      <c r="H15" s="61">
        <v>2</v>
      </c>
      <c r="I15" s="35" t="s">
        <v>117</v>
      </c>
      <c r="J15" s="40" t="s">
        <v>112</v>
      </c>
      <c r="K15" s="37">
        <v>2.5</v>
      </c>
    </row>
    <row r="16" spans="1:12" ht="39.75" customHeight="1" x14ac:dyDescent="0.2">
      <c r="A16" s="115"/>
      <c r="B16" s="115"/>
      <c r="C16" s="115"/>
      <c r="D16" s="115"/>
      <c r="E16" s="44" t="s">
        <v>22</v>
      </c>
      <c r="F16" s="61" t="s">
        <v>159</v>
      </c>
      <c r="G16" s="61">
        <v>1</v>
      </c>
      <c r="H16" s="61">
        <v>2</v>
      </c>
      <c r="I16" s="43" t="s">
        <v>118</v>
      </c>
      <c r="J16" s="40" t="s">
        <v>23</v>
      </c>
      <c r="K16" s="37">
        <v>2.5</v>
      </c>
    </row>
    <row r="17" spans="1:11" ht="45" customHeight="1" x14ac:dyDescent="0.2">
      <c r="A17" s="116"/>
      <c r="B17" s="116"/>
      <c r="C17" s="116"/>
      <c r="D17" s="38" t="s">
        <v>119</v>
      </c>
      <c r="E17" s="45" t="s">
        <v>24</v>
      </c>
      <c r="F17" s="60" t="s">
        <v>159</v>
      </c>
      <c r="G17" s="60">
        <v>2</v>
      </c>
      <c r="H17" s="60">
        <v>4</v>
      </c>
      <c r="I17" s="43" t="s">
        <v>25</v>
      </c>
      <c r="J17" s="46" t="s">
        <v>162</v>
      </c>
      <c r="K17" s="47">
        <v>2</v>
      </c>
    </row>
    <row r="18" spans="1:11" ht="30" customHeight="1" x14ac:dyDescent="0.2">
      <c r="A18" s="122" t="s">
        <v>26</v>
      </c>
      <c r="B18" s="118"/>
      <c r="C18" s="118"/>
      <c r="D18" s="118"/>
      <c r="E18" s="118"/>
      <c r="F18" s="118"/>
      <c r="G18" s="118"/>
      <c r="H18" s="119"/>
      <c r="I18" s="43"/>
      <c r="J18" s="55"/>
      <c r="K18" s="57">
        <f>SUM(K10:K17)</f>
        <v>32.5</v>
      </c>
    </row>
    <row r="19" spans="1:11" ht="15.75" customHeight="1" x14ac:dyDescent="0.2">
      <c r="B19" s="123"/>
      <c r="C19" s="124"/>
      <c r="D19" s="124"/>
      <c r="E19" s="124"/>
      <c r="F19" s="124"/>
      <c r="G19" s="124"/>
      <c r="H19" s="124"/>
      <c r="K19" s="58"/>
    </row>
    <row r="20" spans="1:11" ht="15.75" customHeight="1" x14ac:dyDescent="0.2">
      <c r="K20" s="58"/>
    </row>
    <row r="21" spans="1:11" ht="15.75" customHeight="1" x14ac:dyDescent="0.2">
      <c r="K21" s="58"/>
    </row>
    <row r="22" spans="1:11" ht="15.75" customHeight="1" x14ac:dyDescent="0.2">
      <c r="K22" s="58"/>
    </row>
    <row r="23" spans="1:11" ht="15.75" customHeight="1" x14ac:dyDescent="0.2">
      <c r="K23" s="58"/>
    </row>
    <row r="24" spans="1:11" ht="15.75" customHeight="1" x14ac:dyDescent="0.2">
      <c r="I24" s="59"/>
      <c r="K24" s="58"/>
    </row>
    <row r="25" spans="1:11" ht="15.75" customHeight="1" x14ac:dyDescent="0.2">
      <c r="K25" s="58"/>
    </row>
    <row r="26" spans="1:11" ht="15.75" customHeight="1" x14ac:dyDescent="0.2">
      <c r="A26" s="59"/>
      <c r="B26" s="59"/>
      <c r="K26" s="58"/>
    </row>
    <row r="27" spans="1:11" ht="15.75" customHeight="1" x14ac:dyDescent="0.2">
      <c r="A27" s="59"/>
      <c r="K27" s="58"/>
    </row>
    <row r="28" spans="1:11" ht="15.75" customHeight="1" x14ac:dyDescent="0.2">
      <c r="A28" s="59"/>
      <c r="K28" s="58"/>
    </row>
    <row r="29" spans="1:11" ht="15.75" customHeight="1" x14ac:dyDescent="0.2">
      <c r="K29" s="58"/>
    </row>
    <row r="30" spans="1:11" ht="15.75" customHeight="1" x14ac:dyDescent="0.2">
      <c r="K30" s="58"/>
    </row>
    <row r="31" spans="1:11" ht="15.75" customHeight="1" x14ac:dyDescent="0.2">
      <c r="K31" s="58"/>
    </row>
    <row r="32" spans="1:11" ht="15.75" customHeight="1" x14ac:dyDescent="0.2">
      <c r="K32" s="58"/>
    </row>
    <row r="33" spans="11:11" ht="15.75" customHeight="1" x14ac:dyDescent="0.2">
      <c r="K33" s="58"/>
    </row>
    <row r="34" spans="11:11" ht="15.75" customHeight="1" x14ac:dyDescent="0.2">
      <c r="K34" s="58"/>
    </row>
    <row r="35" spans="11:11" ht="28.5" customHeight="1" x14ac:dyDescent="0.2">
      <c r="K35" s="58"/>
    </row>
    <row r="36" spans="11:11" ht="29.25" customHeight="1" x14ac:dyDescent="0.2">
      <c r="K36" s="58"/>
    </row>
    <row r="37" spans="11:11" ht="30" customHeight="1" x14ac:dyDescent="0.2">
      <c r="K37" s="58"/>
    </row>
    <row r="38" spans="11:11" ht="30" customHeight="1" x14ac:dyDescent="0.2">
      <c r="K38" s="58"/>
    </row>
    <row r="39" spans="11:11" ht="17.25" customHeight="1" x14ac:dyDescent="0.2">
      <c r="K39" s="58"/>
    </row>
    <row r="40" spans="11:11" ht="64.5" customHeight="1" x14ac:dyDescent="0.2">
      <c r="K40" s="58"/>
    </row>
    <row r="41" spans="11:11" ht="19.5" customHeight="1" x14ac:dyDescent="0.2">
      <c r="K41" s="58"/>
    </row>
    <row r="42" spans="11:11" ht="15.75" customHeight="1" x14ac:dyDescent="0.2">
      <c r="K42" s="58"/>
    </row>
    <row r="43" spans="11:11" ht="15.75" customHeight="1" x14ac:dyDescent="0.2">
      <c r="K43" s="58"/>
    </row>
    <row r="44" spans="11:11" ht="15.75" customHeight="1" x14ac:dyDescent="0.2">
      <c r="K44" s="58"/>
    </row>
    <row r="45" spans="11:11" ht="15.75" customHeight="1" x14ac:dyDescent="0.2">
      <c r="K45" s="58"/>
    </row>
    <row r="46" spans="11:11" ht="15.75" customHeight="1" x14ac:dyDescent="0.2">
      <c r="K46" s="58"/>
    </row>
    <row r="47" spans="11:11" ht="15.75" customHeight="1" x14ac:dyDescent="0.2">
      <c r="K47" s="58"/>
    </row>
    <row r="48" spans="11:11" ht="15.75" customHeight="1" x14ac:dyDescent="0.2">
      <c r="K48" s="58"/>
    </row>
    <row r="49" spans="11:11" ht="15.75" customHeight="1" x14ac:dyDescent="0.2">
      <c r="K49" s="58"/>
    </row>
    <row r="50" spans="11:11" ht="15.75" customHeight="1" x14ac:dyDescent="0.2">
      <c r="K50" s="58"/>
    </row>
    <row r="51" spans="11:11" ht="15.75" customHeight="1" x14ac:dyDescent="0.2">
      <c r="K51" s="58"/>
    </row>
    <row r="52" spans="11:11" ht="15.75" customHeight="1" x14ac:dyDescent="0.2">
      <c r="K52" s="58"/>
    </row>
    <row r="53" spans="11:11" ht="15.75" customHeight="1" x14ac:dyDescent="0.2">
      <c r="K53" s="58"/>
    </row>
    <row r="54" spans="11:11" ht="15.75" customHeight="1" x14ac:dyDescent="0.2">
      <c r="K54" s="58"/>
    </row>
    <row r="55" spans="11:11" ht="15.75" customHeight="1" x14ac:dyDescent="0.2">
      <c r="K55" s="58"/>
    </row>
    <row r="56" spans="11:11" ht="15.75" customHeight="1" x14ac:dyDescent="0.2">
      <c r="K56" s="58"/>
    </row>
    <row r="57" spans="11:11" ht="15.75" customHeight="1" x14ac:dyDescent="0.2">
      <c r="K57" s="58"/>
    </row>
    <row r="58" spans="11:11" ht="15.75" customHeight="1" x14ac:dyDescent="0.2">
      <c r="K58" s="58"/>
    </row>
    <row r="59" spans="11:11" ht="15.75" customHeight="1" x14ac:dyDescent="0.2">
      <c r="K59" s="58"/>
    </row>
    <row r="60" spans="11:11" ht="15.75" customHeight="1" x14ac:dyDescent="0.2">
      <c r="K60" s="58"/>
    </row>
    <row r="61" spans="11:11" ht="15.75" customHeight="1" x14ac:dyDescent="0.2">
      <c r="K61" s="58"/>
    </row>
    <row r="62" spans="11:11" ht="15.75" customHeight="1" x14ac:dyDescent="0.2">
      <c r="K62" s="58"/>
    </row>
    <row r="63" spans="11:11" ht="15.75" customHeight="1" x14ac:dyDescent="0.2">
      <c r="K63" s="58"/>
    </row>
    <row r="64" spans="11:11" ht="15.75" customHeight="1" x14ac:dyDescent="0.2">
      <c r="K64" s="58"/>
    </row>
    <row r="65" spans="11:11" ht="15.75" customHeight="1" x14ac:dyDescent="0.2">
      <c r="K65" s="58"/>
    </row>
    <row r="66" spans="11:11" ht="15.75" customHeight="1" x14ac:dyDescent="0.2">
      <c r="K66" s="58"/>
    </row>
    <row r="67" spans="11:11" ht="15.75" customHeight="1" x14ac:dyDescent="0.2">
      <c r="K67" s="58"/>
    </row>
    <row r="68" spans="11:11" ht="15.75" customHeight="1" x14ac:dyDescent="0.2">
      <c r="K68" s="58"/>
    </row>
    <row r="69" spans="11:11" ht="15.75" customHeight="1" x14ac:dyDescent="0.2">
      <c r="K69" s="58"/>
    </row>
    <row r="70" spans="11:11" ht="15.75" customHeight="1" x14ac:dyDescent="0.2">
      <c r="K70" s="58"/>
    </row>
    <row r="71" spans="11:11" ht="15.75" customHeight="1" x14ac:dyDescent="0.2">
      <c r="K71" s="58"/>
    </row>
    <row r="72" spans="11:11" ht="15.75" customHeight="1" x14ac:dyDescent="0.2">
      <c r="K72" s="58"/>
    </row>
    <row r="73" spans="11:11" ht="15.75" customHeight="1" x14ac:dyDescent="0.2">
      <c r="K73" s="58"/>
    </row>
    <row r="74" spans="11:11" ht="15.75" customHeight="1" x14ac:dyDescent="0.2">
      <c r="K74" s="58"/>
    </row>
    <row r="75" spans="11:11" ht="15.75" customHeight="1" x14ac:dyDescent="0.2">
      <c r="K75" s="58"/>
    </row>
    <row r="76" spans="11:11" ht="15.75" customHeight="1" x14ac:dyDescent="0.2">
      <c r="K76" s="58"/>
    </row>
    <row r="77" spans="11:11" ht="15.75" customHeight="1" x14ac:dyDescent="0.2">
      <c r="K77" s="58"/>
    </row>
    <row r="78" spans="11:11" ht="15.75" customHeight="1" x14ac:dyDescent="0.2">
      <c r="K78" s="58"/>
    </row>
    <row r="79" spans="11:11" ht="15.75" customHeight="1" x14ac:dyDescent="0.2">
      <c r="K79" s="58"/>
    </row>
    <row r="80" spans="11:11" ht="15.75" customHeight="1" x14ac:dyDescent="0.2">
      <c r="K80" s="58"/>
    </row>
    <row r="81" spans="11:11" ht="15.75" customHeight="1" x14ac:dyDescent="0.2">
      <c r="K81" s="58"/>
    </row>
    <row r="82" spans="11:11" ht="15.75" customHeight="1" x14ac:dyDescent="0.2">
      <c r="K82" s="58"/>
    </row>
    <row r="83" spans="11:11" ht="15.75" customHeight="1" x14ac:dyDescent="0.2">
      <c r="K83" s="58"/>
    </row>
    <row r="84" spans="11:11" ht="15.75" customHeight="1" x14ac:dyDescent="0.2">
      <c r="K84" s="58"/>
    </row>
    <row r="85" spans="11:11" ht="15.75" customHeight="1" x14ac:dyDescent="0.2">
      <c r="K85" s="58"/>
    </row>
    <row r="86" spans="11:11" ht="15.75" customHeight="1" x14ac:dyDescent="0.2">
      <c r="K86" s="58"/>
    </row>
    <row r="87" spans="11:11" ht="15.75" customHeight="1" x14ac:dyDescent="0.2">
      <c r="K87" s="58"/>
    </row>
    <row r="88" spans="11:11" ht="15.75" customHeight="1" x14ac:dyDescent="0.2">
      <c r="K88" s="58"/>
    </row>
    <row r="89" spans="11:11" ht="15.75" customHeight="1" x14ac:dyDescent="0.2">
      <c r="K89" s="58"/>
    </row>
    <row r="90" spans="11:11" ht="15.75" customHeight="1" x14ac:dyDescent="0.2">
      <c r="K90" s="58"/>
    </row>
    <row r="91" spans="11:11" ht="15.75" customHeight="1" x14ac:dyDescent="0.2">
      <c r="K91" s="58"/>
    </row>
    <row r="92" spans="11:11" ht="15.75" customHeight="1" x14ac:dyDescent="0.2">
      <c r="K92" s="58"/>
    </row>
    <row r="93" spans="11:11" ht="15.75" customHeight="1" x14ac:dyDescent="0.2">
      <c r="K93" s="58"/>
    </row>
    <row r="94" spans="11:11" ht="15.75" customHeight="1" x14ac:dyDescent="0.2">
      <c r="K94" s="58"/>
    </row>
    <row r="95" spans="11:11" ht="15.75" customHeight="1" x14ac:dyDescent="0.2">
      <c r="K95" s="58"/>
    </row>
    <row r="96" spans="11:11" ht="15.75" customHeight="1" x14ac:dyDescent="0.2">
      <c r="K96" s="58"/>
    </row>
    <row r="97" spans="11:11" ht="15.75" customHeight="1" x14ac:dyDescent="0.2">
      <c r="K97" s="58"/>
    </row>
    <row r="98" spans="11:11" ht="15.75" customHeight="1" x14ac:dyDescent="0.2">
      <c r="K98" s="58"/>
    </row>
    <row r="99" spans="11:11" ht="15.75" customHeight="1" x14ac:dyDescent="0.2">
      <c r="K99" s="58"/>
    </row>
    <row r="100" spans="11:11" ht="15.75" customHeight="1" x14ac:dyDescent="0.2">
      <c r="K100" s="58"/>
    </row>
    <row r="101" spans="11:11" ht="15.75" customHeight="1" x14ac:dyDescent="0.2">
      <c r="K101" s="58"/>
    </row>
    <row r="102" spans="11:11" ht="15.75" customHeight="1" x14ac:dyDescent="0.2">
      <c r="K102" s="58"/>
    </row>
    <row r="103" spans="11:11" ht="15.75" customHeight="1" x14ac:dyDescent="0.2">
      <c r="K103" s="58"/>
    </row>
    <row r="104" spans="11:11" ht="15.75" customHeight="1" x14ac:dyDescent="0.2">
      <c r="K104" s="58"/>
    </row>
    <row r="105" spans="11:11" ht="15.75" customHeight="1" x14ac:dyDescent="0.2">
      <c r="K105" s="58"/>
    </row>
    <row r="106" spans="11:11" ht="15.75" customHeight="1" x14ac:dyDescent="0.2">
      <c r="K106" s="58"/>
    </row>
    <row r="107" spans="11:11" ht="15.75" customHeight="1" x14ac:dyDescent="0.2">
      <c r="K107" s="58"/>
    </row>
    <row r="108" spans="11:11" ht="15.75" customHeight="1" x14ac:dyDescent="0.2">
      <c r="K108" s="58"/>
    </row>
    <row r="109" spans="11:11" ht="15.75" customHeight="1" x14ac:dyDescent="0.2">
      <c r="K109" s="58"/>
    </row>
    <row r="110" spans="11:11" ht="15.75" customHeight="1" x14ac:dyDescent="0.2">
      <c r="K110" s="58"/>
    </row>
    <row r="111" spans="11:11" ht="15.75" customHeight="1" x14ac:dyDescent="0.2">
      <c r="K111" s="58"/>
    </row>
    <row r="112" spans="11:11" ht="15.75" customHeight="1" x14ac:dyDescent="0.2">
      <c r="K112" s="58"/>
    </row>
    <row r="113" spans="11:11" ht="15.75" customHeight="1" x14ac:dyDescent="0.2">
      <c r="K113" s="58"/>
    </row>
    <row r="114" spans="11:11" ht="15.75" customHeight="1" x14ac:dyDescent="0.2">
      <c r="K114" s="58"/>
    </row>
    <row r="115" spans="11:11" ht="15.75" customHeight="1" x14ac:dyDescent="0.2">
      <c r="K115" s="58"/>
    </row>
    <row r="116" spans="11:11" ht="15.75" customHeight="1" x14ac:dyDescent="0.2">
      <c r="K116" s="58"/>
    </row>
    <row r="117" spans="11:11" ht="15.75" customHeight="1" x14ac:dyDescent="0.2">
      <c r="K117" s="58"/>
    </row>
    <row r="118" spans="11:11" ht="15.75" customHeight="1" x14ac:dyDescent="0.2">
      <c r="K118" s="58"/>
    </row>
    <row r="119" spans="11:11" ht="15.75" customHeight="1" x14ac:dyDescent="0.2">
      <c r="K119" s="58"/>
    </row>
    <row r="120" spans="11:11" ht="15.75" customHeight="1" x14ac:dyDescent="0.2">
      <c r="K120" s="58"/>
    </row>
    <row r="121" spans="11:11" ht="15.75" customHeight="1" x14ac:dyDescent="0.2">
      <c r="K121" s="58"/>
    </row>
    <row r="122" spans="11:11" ht="15.75" customHeight="1" x14ac:dyDescent="0.2">
      <c r="K122" s="58"/>
    </row>
    <row r="123" spans="11:11" ht="15.75" customHeight="1" x14ac:dyDescent="0.2">
      <c r="K123" s="58"/>
    </row>
    <row r="124" spans="11:11" ht="15.75" customHeight="1" x14ac:dyDescent="0.2">
      <c r="K124" s="58"/>
    </row>
    <row r="125" spans="11:11" ht="15.75" customHeight="1" x14ac:dyDescent="0.2">
      <c r="K125" s="58"/>
    </row>
    <row r="126" spans="11:11" ht="15.75" customHeight="1" x14ac:dyDescent="0.2">
      <c r="K126" s="58"/>
    </row>
    <row r="127" spans="11:11" ht="15.75" customHeight="1" x14ac:dyDescent="0.2">
      <c r="K127" s="58"/>
    </row>
    <row r="128" spans="11:11" ht="15.75" customHeight="1" x14ac:dyDescent="0.2">
      <c r="K128" s="58"/>
    </row>
    <row r="129" spans="11:11" ht="15.75" customHeight="1" x14ac:dyDescent="0.2">
      <c r="K129" s="58"/>
    </row>
    <row r="130" spans="11:11" ht="15.75" customHeight="1" x14ac:dyDescent="0.2">
      <c r="K130" s="58"/>
    </row>
    <row r="131" spans="11:11" ht="15.75" customHeight="1" x14ac:dyDescent="0.2">
      <c r="K131" s="58"/>
    </row>
    <row r="132" spans="11:11" ht="15.75" customHeight="1" x14ac:dyDescent="0.2">
      <c r="K132" s="58"/>
    </row>
    <row r="133" spans="11:11" ht="15.75" customHeight="1" x14ac:dyDescent="0.2">
      <c r="K133" s="58"/>
    </row>
    <row r="134" spans="11:11" ht="15.75" customHeight="1" x14ac:dyDescent="0.2">
      <c r="K134" s="58"/>
    </row>
    <row r="135" spans="11:11" ht="15.75" customHeight="1" x14ac:dyDescent="0.2">
      <c r="K135" s="58"/>
    </row>
    <row r="136" spans="11:11" ht="15.75" customHeight="1" x14ac:dyDescent="0.2">
      <c r="K136" s="58"/>
    </row>
    <row r="137" spans="11:11" ht="15.75" customHeight="1" x14ac:dyDescent="0.2">
      <c r="K137" s="58"/>
    </row>
    <row r="138" spans="11:11" ht="15.75" customHeight="1" x14ac:dyDescent="0.2">
      <c r="K138" s="58"/>
    </row>
    <row r="139" spans="11:11" ht="15.75" customHeight="1" x14ac:dyDescent="0.2">
      <c r="K139" s="58"/>
    </row>
    <row r="140" spans="11:11" ht="15.75" customHeight="1" x14ac:dyDescent="0.2">
      <c r="K140" s="58"/>
    </row>
    <row r="141" spans="11:11" ht="15.75" customHeight="1" x14ac:dyDescent="0.2">
      <c r="K141" s="58"/>
    </row>
    <row r="142" spans="11:11" ht="15.75" customHeight="1" x14ac:dyDescent="0.2">
      <c r="K142" s="58"/>
    </row>
    <row r="143" spans="11:11" ht="15.75" customHeight="1" x14ac:dyDescent="0.2">
      <c r="K143" s="58"/>
    </row>
    <row r="144" spans="11:11" ht="15.75" customHeight="1" x14ac:dyDescent="0.2">
      <c r="K144" s="58"/>
    </row>
    <row r="145" spans="11:11" ht="15.75" customHeight="1" x14ac:dyDescent="0.2">
      <c r="K145" s="58"/>
    </row>
    <row r="146" spans="11:11" ht="15.75" customHeight="1" x14ac:dyDescent="0.2">
      <c r="K146" s="58"/>
    </row>
    <row r="147" spans="11:11" ht="15.75" customHeight="1" x14ac:dyDescent="0.2">
      <c r="K147" s="58"/>
    </row>
    <row r="148" spans="11:11" ht="15.75" customHeight="1" x14ac:dyDescent="0.2">
      <c r="K148" s="58"/>
    </row>
    <row r="149" spans="11:11" ht="15.75" customHeight="1" x14ac:dyDescent="0.2">
      <c r="K149" s="58"/>
    </row>
    <row r="150" spans="11:11" ht="15.75" customHeight="1" x14ac:dyDescent="0.2">
      <c r="K150" s="58"/>
    </row>
    <row r="151" spans="11:11" ht="15.75" customHeight="1" x14ac:dyDescent="0.2">
      <c r="K151" s="58"/>
    </row>
    <row r="152" spans="11:11" ht="15.75" customHeight="1" x14ac:dyDescent="0.2">
      <c r="K152" s="58"/>
    </row>
    <row r="153" spans="11:11" ht="15.75" customHeight="1" x14ac:dyDescent="0.2">
      <c r="K153" s="58"/>
    </row>
    <row r="154" spans="11:11" ht="15.75" customHeight="1" x14ac:dyDescent="0.2">
      <c r="K154" s="58"/>
    </row>
    <row r="155" spans="11:11" ht="15.75" customHeight="1" x14ac:dyDescent="0.2">
      <c r="K155" s="58"/>
    </row>
    <row r="156" spans="11:11" ht="15.75" customHeight="1" x14ac:dyDescent="0.2">
      <c r="K156" s="58"/>
    </row>
    <row r="157" spans="11:11" ht="15.75" customHeight="1" x14ac:dyDescent="0.2">
      <c r="K157" s="58"/>
    </row>
    <row r="158" spans="11:11" ht="15.75" customHeight="1" x14ac:dyDescent="0.2">
      <c r="K158" s="58"/>
    </row>
    <row r="159" spans="11:11" ht="15.75" customHeight="1" x14ac:dyDescent="0.2">
      <c r="K159" s="58"/>
    </row>
    <row r="160" spans="11:11" ht="15.75" customHeight="1" x14ac:dyDescent="0.2">
      <c r="K160" s="58"/>
    </row>
    <row r="161" spans="11:11" ht="15.75" customHeight="1" x14ac:dyDescent="0.2">
      <c r="K161" s="58"/>
    </row>
    <row r="162" spans="11:11" ht="15.75" customHeight="1" x14ac:dyDescent="0.2">
      <c r="K162" s="58"/>
    </row>
    <row r="163" spans="11:11" ht="15.75" customHeight="1" x14ac:dyDescent="0.2">
      <c r="K163" s="58"/>
    </row>
    <row r="164" spans="11:11" ht="15.75" customHeight="1" x14ac:dyDescent="0.2">
      <c r="K164" s="58"/>
    </row>
    <row r="165" spans="11:11" ht="15.75" customHeight="1" x14ac:dyDescent="0.2">
      <c r="K165" s="58"/>
    </row>
    <row r="166" spans="11:11" ht="15.75" customHeight="1" x14ac:dyDescent="0.2">
      <c r="K166" s="58"/>
    </row>
    <row r="167" spans="11:11" ht="15.75" customHeight="1" x14ac:dyDescent="0.2">
      <c r="K167" s="58"/>
    </row>
    <row r="168" spans="11:11" ht="15.75" customHeight="1" x14ac:dyDescent="0.2">
      <c r="K168" s="58"/>
    </row>
    <row r="169" spans="11:11" ht="15.75" customHeight="1" x14ac:dyDescent="0.2">
      <c r="K169" s="58"/>
    </row>
    <row r="170" spans="11:11" ht="15.75" customHeight="1" x14ac:dyDescent="0.2">
      <c r="K170" s="58"/>
    </row>
    <row r="171" spans="11:11" ht="15.75" customHeight="1" x14ac:dyDescent="0.2">
      <c r="K171" s="58"/>
    </row>
    <row r="172" spans="11:11" ht="15.75" customHeight="1" x14ac:dyDescent="0.2">
      <c r="K172" s="58"/>
    </row>
    <row r="173" spans="11:11" ht="15.75" customHeight="1" x14ac:dyDescent="0.2">
      <c r="K173" s="58"/>
    </row>
    <row r="174" spans="11:11" ht="15.75" customHeight="1" x14ac:dyDescent="0.2">
      <c r="K174" s="58"/>
    </row>
    <row r="175" spans="11:11" ht="15.75" customHeight="1" x14ac:dyDescent="0.2">
      <c r="K175" s="58"/>
    </row>
    <row r="176" spans="11:11" ht="15.75" customHeight="1" x14ac:dyDescent="0.2">
      <c r="K176" s="58"/>
    </row>
    <row r="177" spans="11:11" ht="15.75" customHeight="1" x14ac:dyDescent="0.2">
      <c r="K177" s="58"/>
    </row>
    <row r="178" spans="11:11" ht="15.75" customHeight="1" x14ac:dyDescent="0.2">
      <c r="K178" s="58"/>
    </row>
    <row r="179" spans="11:11" ht="15.75" customHeight="1" x14ac:dyDescent="0.2">
      <c r="K179" s="58"/>
    </row>
    <row r="180" spans="11:11" ht="15.75" customHeight="1" x14ac:dyDescent="0.2">
      <c r="K180" s="58"/>
    </row>
    <row r="181" spans="11:11" ht="15.75" customHeight="1" x14ac:dyDescent="0.2">
      <c r="K181" s="58"/>
    </row>
    <row r="182" spans="11:11" ht="15.75" customHeight="1" x14ac:dyDescent="0.2">
      <c r="K182" s="58"/>
    </row>
    <row r="183" spans="11:11" ht="15.75" customHeight="1" x14ac:dyDescent="0.2">
      <c r="K183" s="58"/>
    </row>
    <row r="184" spans="11:11" ht="15.75" customHeight="1" x14ac:dyDescent="0.2">
      <c r="K184" s="58"/>
    </row>
    <row r="185" spans="11:11" ht="15.75" customHeight="1" x14ac:dyDescent="0.2">
      <c r="K185" s="58"/>
    </row>
    <row r="186" spans="11:11" ht="15.75" customHeight="1" x14ac:dyDescent="0.2">
      <c r="K186" s="58"/>
    </row>
    <row r="187" spans="11:11" ht="15.75" customHeight="1" x14ac:dyDescent="0.2">
      <c r="K187" s="58"/>
    </row>
    <row r="188" spans="11:11" ht="15.75" customHeight="1" x14ac:dyDescent="0.2">
      <c r="K188" s="58"/>
    </row>
    <row r="189" spans="11:11" ht="15.75" customHeight="1" x14ac:dyDescent="0.2">
      <c r="K189" s="58"/>
    </row>
    <row r="190" spans="11:11" ht="15.75" customHeight="1" x14ac:dyDescent="0.2">
      <c r="K190" s="58"/>
    </row>
    <row r="191" spans="11:11" ht="15.75" customHeight="1" x14ac:dyDescent="0.2">
      <c r="K191" s="58"/>
    </row>
    <row r="192" spans="11:11" ht="15.75" customHeight="1" x14ac:dyDescent="0.2">
      <c r="K192" s="58"/>
    </row>
    <row r="193" spans="11:11" ht="15.75" customHeight="1" x14ac:dyDescent="0.2">
      <c r="K193" s="58"/>
    </row>
    <row r="194" spans="11:11" ht="15.75" customHeight="1" x14ac:dyDescent="0.2">
      <c r="K194" s="58"/>
    </row>
    <row r="195" spans="11:11" ht="15.75" customHeight="1" x14ac:dyDescent="0.2">
      <c r="K195" s="58"/>
    </row>
    <row r="196" spans="11:11" ht="15.75" customHeight="1" x14ac:dyDescent="0.2">
      <c r="K196" s="58"/>
    </row>
    <row r="197" spans="11:11" ht="15.75" customHeight="1" x14ac:dyDescent="0.2">
      <c r="K197" s="58"/>
    </row>
    <row r="198" spans="11:11" ht="15.75" customHeight="1" x14ac:dyDescent="0.2">
      <c r="K198" s="58"/>
    </row>
    <row r="199" spans="11:11" ht="15.75" customHeight="1" x14ac:dyDescent="0.2">
      <c r="K199" s="58"/>
    </row>
    <row r="200" spans="11:11" ht="15.75" customHeight="1" x14ac:dyDescent="0.2">
      <c r="K200" s="58"/>
    </row>
    <row r="201" spans="11:11" ht="15.75" customHeight="1" x14ac:dyDescent="0.2">
      <c r="K201" s="58"/>
    </row>
    <row r="202" spans="11:11" ht="15.75" customHeight="1" x14ac:dyDescent="0.2">
      <c r="K202" s="58"/>
    </row>
    <row r="203" spans="11:11" ht="15.75" customHeight="1" x14ac:dyDescent="0.2">
      <c r="K203" s="58"/>
    </row>
    <row r="204" spans="11:11" ht="15.75" customHeight="1" x14ac:dyDescent="0.2">
      <c r="K204" s="58"/>
    </row>
    <row r="205" spans="11:11" ht="15.75" customHeight="1" x14ac:dyDescent="0.2">
      <c r="K205" s="58"/>
    </row>
    <row r="206" spans="11:11" ht="15.75" customHeight="1" x14ac:dyDescent="0.2">
      <c r="K206" s="58"/>
    </row>
    <row r="207" spans="11:11" ht="15.75" customHeight="1" x14ac:dyDescent="0.2">
      <c r="K207" s="58"/>
    </row>
    <row r="208" spans="11:11" ht="15.75" customHeight="1" x14ac:dyDescent="0.2">
      <c r="K208" s="58"/>
    </row>
    <row r="209" spans="11:11" ht="15.75" customHeight="1" x14ac:dyDescent="0.2">
      <c r="K209" s="58"/>
    </row>
    <row r="210" spans="11:11" ht="15.75" customHeight="1" x14ac:dyDescent="0.2">
      <c r="K210" s="58"/>
    </row>
    <row r="211" spans="11:11" ht="15.75" customHeight="1" x14ac:dyDescent="0.2">
      <c r="K211" s="58"/>
    </row>
    <row r="212" spans="11:11" ht="15.75" customHeight="1" x14ac:dyDescent="0.2">
      <c r="K212" s="58"/>
    </row>
    <row r="213" spans="11:11" ht="15.75" customHeight="1" x14ac:dyDescent="0.2">
      <c r="K213" s="58"/>
    </row>
    <row r="214" spans="11:11" ht="15.75" customHeight="1" x14ac:dyDescent="0.2">
      <c r="K214" s="58"/>
    </row>
    <row r="215" spans="11:11" ht="15.75" customHeight="1" x14ac:dyDescent="0.2">
      <c r="K215" s="58"/>
    </row>
    <row r="216" spans="11:11" ht="15.75" customHeight="1" x14ac:dyDescent="0.2">
      <c r="K216" s="58"/>
    </row>
    <row r="217" spans="11:11" ht="15.75" customHeight="1" x14ac:dyDescent="0.2">
      <c r="K217" s="58"/>
    </row>
    <row r="218" spans="11:11" ht="15.75" customHeight="1" x14ac:dyDescent="0.2">
      <c r="K218" s="58"/>
    </row>
    <row r="219" spans="11:11" ht="15.75" customHeight="1" x14ac:dyDescent="0.2">
      <c r="K219" s="58"/>
    </row>
    <row r="220" spans="11:11" ht="15.75" customHeight="1" x14ac:dyDescent="0.2">
      <c r="K220" s="58"/>
    </row>
    <row r="221" spans="11:11" ht="15.75" customHeight="1" x14ac:dyDescent="0.2">
      <c r="K221" s="58"/>
    </row>
    <row r="222" spans="11:11" ht="15.75" customHeight="1" x14ac:dyDescent="0.2">
      <c r="K222" s="58"/>
    </row>
    <row r="223" spans="11:11" ht="15.75" customHeight="1" x14ac:dyDescent="0.2">
      <c r="K223" s="58"/>
    </row>
    <row r="224" spans="11:11" ht="15.75" customHeight="1" x14ac:dyDescent="0.2">
      <c r="K224" s="58"/>
    </row>
    <row r="225" spans="11:11" ht="15.75" customHeight="1" x14ac:dyDescent="0.2">
      <c r="K225" s="58"/>
    </row>
    <row r="226" spans="11:11" ht="15.75" customHeight="1" x14ac:dyDescent="0.2">
      <c r="K226" s="58"/>
    </row>
    <row r="227" spans="11:11" ht="15.75" customHeight="1" x14ac:dyDescent="0.2">
      <c r="K227" s="58"/>
    </row>
    <row r="228" spans="11:11" ht="15.75" customHeight="1" x14ac:dyDescent="0.2">
      <c r="K228" s="58"/>
    </row>
    <row r="229" spans="11:11" ht="15.75" customHeight="1" x14ac:dyDescent="0.2">
      <c r="K229" s="58"/>
    </row>
    <row r="230" spans="11:11" ht="15.75" customHeight="1" x14ac:dyDescent="0.2">
      <c r="K230" s="58"/>
    </row>
    <row r="231" spans="11:11" ht="15.75" customHeight="1" x14ac:dyDescent="0.2">
      <c r="K231" s="58"/>
    </row>
    <row r="232" spans="11:11" ht="15.75" customHeight="1" x14ac:dyDescent="0.2">
      <c r="K232" s="58"/>
    </row>
    <row r="233" spans="11:11" ht="15.75" customHeight="1" x14ac:dyDescent="0.2">
      <c r="K233" s="58"/>
    </row>
    <row r="234" spans="11:11" ht="15.75" customHeight="1" x14ac:dyDescent="0.2">
      <c r="K234" s="58"/>
    </row>
    <row r="235" spans="11:11" ht="15.75" customHeight="1" x14ac:dyDescent="0.2">
      <c r="K235" s="58"/>
    </row>
    <row r="236" spans="11:11" ht="15.75" customHeight="1" x14ac:dyDescent="0.2">
      <c r="K236" s="58"/>
    </row>
    <row r="237" spans="11:11" ht="15.75" customHeight="1" x14ac:dyDescent="0.2">
      <c r="K237" s="58"/>
    </row>
    <row r="238" spans="11:11" ht="15.75" customHeight="1" x14ac:dyDescent="0.2">
      <c r="K238" s="58"/>
    </row>
    <row r="239" spans="11:11" ht="15.75" customHeight="1" x14ac:dyDescent="0.2">
      <c r="K239" s="58"/>
    </row>
    <row r="240" spans="11:11" ht="15.75" customHeight="1" x14ac:dyDescent="0.2">
      <c r="K240" s="58"/>
    </row>
    <row r="241" spans="11:11" ht="15.75" customHeight="1" x14ac:dyDescent="0.2">
      <c r="K241" s="58"/>
    </row>
    <row r="242" spans="11:11" ht="15.75" customHeight="1" x14ac:dyDescent="0.2">
      <c r="K242" s="58"/>
    </row>
    <row r="243" spans="11:11" ht="15.75" customHeight="1" x14ac:dyDescent="0.2">
      <c r="K243" s="58"/>
    </row>
    <row r="244" spans="11:11" ht="15.75" customHeight="1" x14ac:dyDescent="0.2">
      <c r="K244" s="58"/>
    </row>
    <row r="245" spans="11:11" ht="15.75" customHeight="1" x14ac:dyDescent="0.2">
      <c r="K245" s="58"/>
    </row>
    <row r="246" spans="11:11" ht="15.75" customHeight="1" x14ac:dyDescent="0.2">
      <c r="K246" s="58"/>
    </row>
    <row r="247" spans="11:11" ht="15.75" customHeight="1" x14ac:dyDescent="0.2">
      <c r="K247" s="58"/>
    </row>
    <row r="248" spans="11:11" ht="15.75" customHeight="1" x14ac:dyDescent="0.2">
      <c r="K248" s="58"/>
    </row>
    <row r="249" spans="11:11" ht="15.75" customHeight="1" x14ac:dyDescent="0.2">
      <c r="K249" s="58"/>
    </row>
    <row r="250" spans="11:11" ht="15.75" customHeight="1" x14ac:dyDescent="0.2">
      <c r="K250" s="58"/>
    </row>
    <row r="251" spans="11:11" ht="15.75" customHeight="1" x14ac:dyDescent="0.2">
      <c r="K251" s="58"/>
    </row>
    <row r="252" spans="11:11" ht="15.75" customHeight="1" x14ac:dyDescent="0.2">
      <c r="K252" s="58"/>
    </row>
    <row r="253" spans="11:11" ht="15.75" customHeight="1" x14ac:dyDescent="0.2">
      <c r="K253" s="58"/>
    </row>
    <row r="254" spans="11:11" ht="15.75" customHeight="1" x14ac:dyDescent="0.2">
      <c r="K254" s="58"/>
    </row>
    <row r="255" spans="11:11" ht="15.75" customHeight="1" x14ac:dyDescent="0.2">
      <c r="K255" s="58"/>
    </row>
    <row r="256" spans="11:11" ht="15.75" customHeight="1" x14ac:dyDescent="0.2">
      <c r="K256" s="58"/>
    </row>
    <row r="257" spans="11:11" ht="15.75" customHeight="1" x14ac:dyDescent="0.2">
      <c r="K257" s="58"/>
    </row>
    <row r="258" spans="11:11" ht="15.75" customHeight="1" x14ac:dyDescent="0.2">
      <c r="K258" s="58"/>
    </row>
    <row r="259" spans="11:11" ht="15.75" customHeight="1" x14ac:dyDescent="0.2">
      <c r="K259" s="58"/>
    </row>
    <row r="260" spans="11:11" ht="15.75" customHeight="1" x14ac:dyDescent="0.2">
      <c r="K260" s="58"/>
    </row>
    <row r="261" spans="11:11" ht="15.75" customHeight="1" x14ac:dyDescent="0.2">
      <c r="K261" s="58"/>
    </row>
    <row r="262" spans="11:11" ht="15.75" customHeight="1" x14ac:dyDescent="0.2">
      <c r="K262" s="58"/>
    </row>
    <row r="263" spans="11:11" ht="15.75" customHeight="1" x14ac:dyDescent="0.2">
      <c r="K263" s="58"/>
    </row>
    <row r="264" spans="11:11" ht="15.75" customHeight="1" x14ac:dyDescent="0.2">
      <c r="K264" s="58"/>
    </row>
    <row r="265" spans="11:11" ht="15.75" customHeight="1" x14ac:dyDescent="0.2">
      <c r="K265" s="58"/>
    </row>
    <row r="266" spans="11:11" ht="15.75" customHeight="1" x14ac:dyDescent="0.2">
      <c r="K266" s="58"/>
    </row>
    <row r="267" spans="11:11" ht="15.75" customHeight="1" x14ac:dyDescent="0.2">
      <c r="K267" s="58"/>
    </row>
    <row r="268" spans="11:11" ht="15.75" customHeight="1" x14ac:dyDescent="0.2">
      <c r="K268" s="58"/>
    </row>
    <row r="269" spans="11:11" ht="15.75" customHeight="1" x14ac:dyDescent="0.2">
      <c r="K269" s="58"/>
    </row>
    <row r="270" spans="11:11" ht="15.75" customHeight="1" x14ac:dyDescent="0.2">
      <c r="K270" s="58"/>
    </row>
    <row r="271" spans="11:11" ht="15.75" customHeight="1" x14ac:dyDescent="0.2">
      <c r="K271" s="58"/>
    </row>
    <row r="272" spans="11:11" ht="15.75" customHeight="1" x14ac:dyDescent="0.2">
      <c r="K272" s="58"/>
    </row>
    <row r="273" spans="11:11" ht="15.75" customHeight="1" x14ac:dyDescent="0.2">
      <c r="K273" s="58"/>
    </row>
    <row r="274" spans="11:11" ht="15.75" customHeight="1" x14ac:dyDescent="0.2">
      <c r="K274" s="58"/>
    </row>
    <row r="275" spans="11:11" ht="15.75" customHeight="1" x14ac:dyDescent="0.2">
      <c r="K275" s="58"/>
    </row>
    <row r="276" spans="11:11" ht="15.75" customHeight="1" x14ac:dyDescent="0.2">
      <c r="K276" s="58"/>
    </row>
    <row r="277" spans="11:11" ht="15.75" customHeight="1" x14ac:dyDescent="0.2">
      <c r="K277" s="58"/>
    </row>
    <row r="278" spans="11:11" ht="15.75" customHeight="1" x14ac:dyDescent="0.2">
      <c r="K278" s="58"/>
    </row>
    <row r="279" spans="11:11" ht="15.75" customHeight="1" x14ac:dyDescent="0.2">
      <c r="K279" s="58"/>
    </row>
    <row r="280" spans="11:11" ht="15.75" customHeight="1" x14ac:dyDescent="0.2">
      <c r="K280" s="58"/>
    </row>
    <row r="281" spans="11:11" ht="15.75" customHeight="1" x14ac:dyDescent="0.2">
      <c r="K281" s="58"/>
    </row>
    <row r="282" spans="11:11" ht="15.75" customHeight="1" x14ac:dyDescent="0.2">
      <c r="K282" s="58"/>
    </row>
    <row r="283" spans="11:11" ht="15.75" customHeight="1" x14ac:dyDescent="0.2">
      <c r="K283" s="58"/>
    </row>
    <row r="284" spans="11:11" ht="15.75" customHeight="1" x14ac:dyDescent="0.2">
      <c r="K284" s="58"/>
    </row>
    <row r="285" spans="11:11" ht="15.75" customHeight="1" x14ac:dyDescent="0.2">
      <c r="K285" s="58"/>
    </row>
    <row r="286" spans="11:11" ht="15.75" customHeight="1" x14ac:dyDescent="0.2">
      <c r="K286" s="58"/>
    </row>
    <row r="287" spans="11:11" ht="15.75" customHeight="1" x14ac:dyDescent="0.2">
      <c r="K287" s="58"/>
    </row>
    <row r="288" spans="11:11" ht="15.75" customHeight="1" x14ac:dyDescent="0.2">
      <c r="K288" s="58"/>
    </row>
    <row r="289" spans="11:11" ht="15.75" customHeight="1" x14ac:dyDescent="0.2">
      <c r="K289" s="58"/>
    </row>
    <row r="290" spans="11:11" ht="15.75" customHeight="1" x14ac:dyDescent="0.2">
      <c r="K290" s="58"/>
    </row>
    <row r="291" spans="11:11" ht="15.75" customHeight="1" x14ac:dyDescent="0.2">
      <c r="K291" s="58"/>
    </row>
    <row r="292" spans="11:11" ht="15.75" customHeight="1" x14ac:dyDescent="0.2">
      <c r="K292" s="58"/>
    </row>
    <row r="293" spans="11:11" ht="15.75" customHeight="1" x14ac:dyDescent="0.2">
      <c r="K293" s="58"/>
    </row>
    <row r="294" spans="11:11" ht="15.75" customHeight="1" x14ac:dyDescent="0.2">
      <c r="K294" s="58"/>
    </row>
    <row r="295" spans="11:11" ht="15.75" customHeight="1" x14ac:dyDescent="0.2">
      <c r="K295" s="58"/>
    </row>
    <row r="296" spans="11:11" ht="15.75" customHeight="1" x14ac:dyDescent="0.2">
      <c r="K296" s="58"/>
    </row>
    <row r="297" spans="11:11" ht="15.75" customHeight="1" x14ac:dyDescent="0.2">
      <c r="K297" s="58"/>
    </row>
    <row r="298" spans="11:11" ht="15.75" customHeight="1" x14ac:dyDescent="0.2">
      <c r="K298" s="58"/>
    </row>
    <row r="299" spans="11:11" ht="15.75" customHeight="1" x14ac:dyDescent="0.2">
      <c r="K299" s="58"/>
    </row>
    <row r="300" spans="11:11" ht="15.75" customHeight="1" x14ac:dyDescent="0.2">
      <c r="K300" s="58"/>
    </row>
    <row r="301" spans="11:11" ht="15.75" customHeight="1" x14ac:dyDescent="0.2">
      <c r="K301" s="58"/>
    </row>
    <row r="302" spans="11:11" ht="15.75" customHeight="1" x14ac:dyDescent="0.2">
      <c r="K302" s="58"/>
    </row>
    <row r="303" spans="11:11" ht="15.75" customHeight="1" x14ac:dyDescent="0.2">
      <c r="K303" s="58"/>
    </row>
    <row r="304" spans="11:11" ht="15.75" customHeight="1" x14ac:dyDescent="0.2">
      <c r="K304" s="58"/>
    </row>
    <row r="305" spans="11:11" ht="15.75" customHeight="1" x14ac:dyDescent="0.2">
      <c r="K305" s="58"/>
    </row>
    <row r="306" spans="11:11" ht="15.75" customHeight="1" x14ac:dyDescent="0.2">
      <c r="K306" s="58"/>
    </row>
    <row r="307" spans="11:11" ht="15.75" customHeight="1" x14ac:dyDescent="0.2">
      <c r="K307" s="58"/>
    </row>
    <row r="308" spans="11:11" ht="15.75" customHeight="1" x14ac:dyDescent="0.2">
      <c r="K308" s="58"/>
    </row>
    <row r="309" spans="11:11" ht="15.75" customHeight="1" x14ac:dyDescent="0.2">
      <c r="K309" s="58"/>
    </row>
    <row r="310" spans="11:11" ht="15.75" customHeight="1" x14ac:dyDescent="0.2">
      <c r="K310" s="58"/>
    </row>
    <row r="311" spans="11:11" ht="15.75" customHeight="1" x14ac:dyDescent="0.2">
      <c r="K311" s="58"/>
    </row>
    <row r="312" spans="11:11" ht="15.75" customHeight="1" x14ac:dyDescent="0.2">
      <c r="K312" s="58"/>
    </row>
    <row r="313" spans="11:11" ht="15.75" customHeight="1" x14ac:dyDescent="0.2">
      <c r="K313" s="58"/>
    </row>
    <row r="314" spans="11:11" ht="15.75" customHeight="1" x14ac:dyDescent="0.2">
      <c r="K314" s="58"/>
    </row>
    <row r="315" spans="11:11" ht="15.75" customHeight="1" x14ac:dyDescent="0.2">
      <c r="K315" s="58"/>
    </row>
    <row r="316" spans="11:11" ht="15.75" customHeight="1" x14ac:dyDescent="0.2">
      <c r="K316" s="58"/>
    </row>
    <row r="317" spans="11:11" ht="15.75" customHeight="1" x14ac:dyDescent="0.2">
      <c r="K317" s="58"/>
    </row>
    <row r="318" spans="11:11" ht="15.75" customHeight="1" x14ac:dyDescent="0.2">
      <c r="K318" s="58"/>
    </row>
    <row r="319" spans="11:11" ht="15.75" customHeight="1" x14ac:dyDescent="0.2">
      <c r="K319" s="58"/>
    </row>
    <row r="320" spans="11:11" ht="15.75" customHeight="1" x14ac:dyDescent="0.2">
      <c r="K320" s="58"/>
    </row>
    <row r="321" spans="11:11" ht="15.75" customHeight="1" x14ac:dyDescent="0.2">
      <c r="K321" s="58"/>
    </row>
    <row r="322" spans="11:11" ht="15.75" customHeight="1" x14ac:dyDescent="0.2">
      <c r="K322" s="58"/>
    </row>
    <row r="323" spans="11:11" ht="15.75" customHeight="1" x14ac:dyDescent="0.2">
      <c r="K323" s="58"/>
    </row>
    <row r="324" spans="11:11" ht="15.75" customHeight="1" x14ac:dyDescent="0.2">
      <c r="K324" s="58"/>
    </row>
    <row r="325" spans="11:11" ht="15.75" customHeight="1" x14ac:dyDescent="0.2">
      <c r="K325" s="58"/>
    </row>
    <row r="326" spans="11:11" ht="15.75" customHeight="1" x14ac:dyDescent="0.2">
      <c r="K326" s="58"/>
    </row>
    <row r="327" spans="11:11" ht="15.75" customHeight="1" x14ac:dyDescent="0.2">
      <c r="K327" s="58"/>
    </row>
    <row r="328" spans="11:11" ht="15.75" customHeight="1" x14ac:dyDescent="0.2">
      <c r="K328" s="58"/>
    </row>
    <row r="329" spans="11:11" ht="15.75" customHeight="1" x14ac:dyDescent="0.2">
      <c r="K329" s="58"/>
    </row>
    <row r="330" spans="11:11" ht="15.75" customHeight="1" x14ac:dyDescent="0.2">
      <c r="K330" s="58"/>
    </row>
    <row r="331" spans="11:11" ht="15.75" customHeight="1" x14ac:dyDescent="0.2">
      <c r="K331" s="58"/>
    </row>
    <row r="332" spans="11:11" ht="15.75" customHeight="1" x14ac:dyDescent="0.2">
      <c r="K332" s="58"/>
    </row>
    <row r="333" spans="11:11" ht="15.75" customHeight="1" x14ac:dyDescent="0.2">
      <c r="K333" s="58"/>
    </row>
    <row r="334" spans="11:11" ht="15.75" customHeight="1" x14ac:dyDescent="0.2">
      <c r="K334" s="58"/>
    </row>
    <row r="335" spans="11:11" ht="15.75" customHeight="1" x14ac:dyDescent="0.2">
      <c r="K335" s="58"/>
    </row>
    <row r="336" spans="11:11" ht="15.75" customHeight="1" x14ac:dyDescent="0.2">
      <c r="K336" s="58"/>
    </row>
    <row r="337" spans="11:11" ht="15.75" customHeight="1" x14ac:dyDescent="0.2">
      <c r="K337" s="58"/>
    </row>
    <row r="338" spans="11:11" ht="15.75" customHeight="1" x14ac:dyDescent="0.2">
      <c r="K338" s="58"/>
    </row>
    <row r="339" spans="11:11" ht="15.75" customHeight="1" x14ac:dyDescent="0.2">
      <c r="K339" s="58"/>
    </row>
    <row r="340" spans="11:11" ht="15.75" customHeight="1" x14ac:dyDescent="0.2">
      <c r="K340" s="58"/>
    </row>
    <row r="341" spans="11:11" ht="15.75" customHeight="1" x14ac:dyDescent="0.2">
      <c r="K341" s="58"/>
    </row>
    <row r="342" spans="11:11" ht="15.75" customHeight="1" x14ac:dyDescent="0.2">
      <c r="K342" s="58"/>
    </row>
    <row r="343" spans="11:11" ht="15.75" customHeight="1" x14ac:dyDescent="0.2">
      <c r="K343" s="58"/>
    </row>
    <row r="344" spans="11:11" ht="15.75" customHeight="1" x14ac:dyDescent="0.2">
      <c r="K344" s="58"/>
    </row>
    <row r="345" spans="11:11" ht="15.75" customHeight="1" x14ac:dyDescent="0.2">
      <c r="K345" s="58"/>
    </row>
    <row r="346" spans="11:11" ht="15.75" customHeight="1" x14ac:dyDescent="0.2">
      <c r="K346" s="58"/>
    </row>
    <row r="347" spans="11:11" ht="15.75" customHeight="1" x14ac:dyDescent="0.2">
      <c r="K347" s="58"/>
    </row>
    <row r="348" spans="11:11" ht="15.75" customHeight="1" x14ac:dyDescent="0.2">
      <c r="K348" s="58"/>
    </row>
    <row r="349" spans="11:11" ht="15.75" customHeight="1" x14ac:dyDescent="0.2">
      <c r="K349" s="58"/>
    </row>
    <row r="350" spans="11:11" ht="15.75" customHeight="1" x14ac:dyDescent="0.2">
      <c r="K350" s="58"/>
    </row>
    <row r="351" spans="11:11" ht="15.75" customHeight="1" x14ac:dyDescent="0.2">
      <c r="K351" s="58"/>
    </row>
    <row r="352" spans="11:11" ht="15.75" customHeight="1" x14ac:dyDescent="0.2">
      <c r="K352" s="58"/>
    </row>
    <row r="353" spans="11:11" ht="15.75" customHeight="1" x14ac:dyDescent="0.2">
      <c r="K353" s="58"/>
    </row>
    <row r="354" spans="11:11" ht="15.75" customHeight="1" x14ac:dyDescent="0.2">
      <c r="K354" s="58"/>
    </row>
    <row r="355" spans="11:11" ht="15.75" customHeight="1" x14ac:dyDescent="0.2">
      <c r="K355" s="58"/>
    </row>
    <row r="356" spans="11:11" ht="15.75" customHeight="1" x14ac:dyDescent="0.2">
      <c r="K356" s="58"/>
    </row>
    <row r="357" spans="11:11" ht="15.75" customHeight="1" x14ac:dyDescent="0.2">
      <c r="K357" s="58"/>
    </row>
    <row r="358" spans="11:11" ht="15.75" customHeight="1" x14ac:dyDescent="0.2">
      <c r="K358" s="58"/>
    </row>
    <row r="359" spans="11:11" ht="15.75" customHeight="1" x14ac:dyDescent="0.2">
      <c r="K359" s="58"/>
    </row>
    <row r="360" spans="11:11" ht="15.75" customHeight="1" x14ac:dyDescent="0.2">
      <c r="K360" s="58"/>
    </row>
    <row r="361" spans="11:11" ht="15.75" customHeight="1" x14ac:dyDescent="0.2">
      <c r="K361" s="58"/>
    </row>
    <row r="362" spans="11:11" ht="15.75" customHeight="1" x14ac:dyDescent="0.2">
      <c r="K362" s="58"/>
    </row>
    <row r="363" spans="11:11" ht="15.75" customHeight="1" x14ac:dyDescent="0.2">
      <c r="K363" s="58"/>
    </row>
    <row r="364" spans="11:11" ht="15.75" customHeight="1" x14ac:dyDescent="0.2">
      <c r="K364" s="58"/>
    </row>
    <row r="365" spans="11:11" ht="15.75" customHeight="1" x14ac:dyDescent="0.2">
      <c r="K365" s="58"/>
    </row>
    <row r="366" spans="11:11" ht="15.75" customHeight="1" x14ac:dyDescent="0.2">
      <c r="K366" s="58"/>
    </row>
    <row r="367" spans="11:11" ht="15.75" customHeight="1" x14ac:dyDescent="0.2">
      <c r="K367" s="58"/>
    </row>
    <row r="368" spans="11:11" ht="15.75" customHeight="1" x14ac:dyDescent="0.2">
      <c r="K368" s="58"/>
    </row>
    <row r="369" spans="11:11" ht="15.75" customHeight="1" x14ac:dyDescent="0.2">
      <c r="K369" s="58"/>
    </row>
    <row r="370" spans="11:11" ht="15.75" customHeight="1" x14ac:dyDescent="0.2">
      <c r="K370" s="58"/>
    </row>
    <row r="371" spans="11:11" ht="15.75" customHeight="1" x14ac:dyDescent="0.2">
      <c r="K371" s="58"/>
    </row>
    <row r="372" spans="11:11" ht="15.75" customHeight="1" x14ac:dyDescent="0.2">
      <c r="K372" s="58"/>
    </row>
    <row r="373" spans="11:11" ht="15.75" customHeight="1" x14ac:dyDescent="0.2">
      <c r="K373" s="58"/>
    </row>
    <row r="374" spans="11:11" ht="15.75" customHeight="1" x14ac:dyDescent="0.2">
      <c r="K374" s="58"/>
    </row>
    <row r="375" spans="11:11" ht="15.75" customHeight="1" x14ac:dyDescent="0.2">
      <c r="K375" s="58"/>
    </row>
    <row r="376" spans="11:11" ht="15.75" customHeight="1" x14ac:dyDescent="0.2">
      <c r="K376" s="58"/>
    </row>
    <row r="377" spans="11:11" ht="15.75" customHeight="1" x14ac:dyDescent="0.2">
      <c r="K377" s="58"/>
    </row>
    <row r="378" spans="11:11" ht="15.75" customHeight="1" x14ac:dyDescent="0.2">
      <c r="K378" s="58"/>
    </row>
    <row r="379" spans="11:11" ht="15.75" customHeight="1" x14ac:dyDescent="0.2">
      <c r="K379" s="58"/>
    </row>
    <row r="380" spans="11:11" ht="15.75" customHeight="1" x14ac:dyDescent="0.2">
      <c r="K380" s="58"/>
    </row>
    <row r="381" spans="11:11" ht="15.75" customHeight="1" x14ac:dyDescent="0.2">
      <c r="K381" s="58"/>
    </row>
    <row r="382" spans="11:11" ht="15.75" customHeight="1" x14ac:dyDescent="0.2">
      <c r="K382" s="58"/>
    </row>
    <row r="383" spans="11:11" ht="15.75" customHeight="1" x14ac:dyDescent="0.2">
      <c r="K383" s="58"/>
    </row>
    <row r="384" spans="11:11" ht="15.75" customHeight="1" x14ac:dyDescent="0.2">
      <c r="K384" s="58"/>
    </row>
    <row r="385" spans="11:11" ht="15.75" customHeight="1" x14ac:dyDescent="0.2">
      <c r="K385" s="58"/>
    </row>
    <row r="386" spans="11:11" ht="15.75" customHeight="1" x14ac:dyDescent="0.2">
      <c r="K386" s="58"/>
    </row>
    <row r="387" spans="11:11" ht="15.75" customHeight="1" x14ac:dyDescent="0.2">
      <c r="K387" s="58"/>
    </row>
    <row r="388" spans="11:11" ht="15.75" customHeight="1" x14ac:dyDescent="0.2">
      <c r="K388" s="58"/>
    </row>
    <row r="389" spans="11:11" ht="15.75" customHeight="1" x14ac:dyDescent="0.2">
      <c r="K389" s="58"/>
    </row>
    <row r="390" spans="11:11" ht="15.75" customHeight="1" x14ac:dyDescent="0.2">
      <c r="K390" s="58"/>
    </row>
    <row r="391" spans="11:11" ht="15.75" customHeight="1" x14ac:dyDescent="0.2">
      <c r="K391" s="58"/>
    </row>
    <row r="392" spans="11:11" ht="15.75" customHeight="1" x14ac:dyDescent="0.2">
      <c r="K392" s="58"/>
    </row>
    <row r="393" spans="11:11" ht="15.75" customHeight="1" x14ac:dyDescent="0.2">
      <c r="K393" s="58"/>
    </row>
    <row r="394" spans="11:11" ht="15.75" customHeight="1" x14ac:dyDescent="0.2">
      <c r="K394" s="58"/>
    </row>
    <row r="395" spans="11:11" ht="15.75" customHeight="1" x14ac:dyDescent="0.2">
      <c r="K395" s="58"/>
    </row>
    <row r="396" spans="11:11" ht="15.75" customHeight="1" x14ac:dyDescent="0.2">
      <c r="K396" s="58"/>
    </row>
    <row r="397" spans="11:11" ht="15.75" customHeight="1" x14ac:dyDescent="0.2">
      <c r="K397" s="58"/>
    </row>
    <row r="398" spans="11:11" ht="15.75" customHeight="1" x14ac:dyDescent="0.2">
      <c r="K398" s="58"/>
    </row>
    <row r="399" spans="11:11" ht="15.75" customHeight="1" x14ac:dyDescent="0.2">
      <c r="K399" s="58"/>
    </row>
    <row r="400" spans="11:11" ht="15.75" customHeight="1" x14ac:dyDescent="0.2">
      <c r="K400" s="58"/>
    </row>
    <row r="401" spans="11:11" ht="15.75" customHeight="1" x14ac:dyDescent="0.2">
      <c r="K401" s="58"/>
    </row>
    <row r="402" spans="11:11" ht="15.75" customHeight="1" x14ac:dyDescent="0.2">
      <c r="K402" s="58"/>
    </row>
    <row r="403" spans="11:11" ht="15.75" customHeight="1" x14ac:dyDescent="0.2">
      <c r="K403" s="58"/>
    </row>
    <row r="404" spans="11:11" ht="15.75" customHeight="1" x14ac:dyDescent="0.2">
      <c r="K404" s="58"/>
    </row>
    <row r="405" spans="11:11" ht="15.75" customHeight="1" x14ac:dyDescent="0.2">
      <c r="K405" s="58"/>
    </row>
    <row r="406" spans="11:11" ht="15.75" customHeight="1" x14ac:dyDescent="0.2">
      <c r="K406" s="58"/>
    </row>
    <row r="407" spans="11:11" ht="15.75" customHeight="1" x14ac:dyDescent="0.2">
      <c r="K407" s="58"/>
    </row>
    <row r="408" spans="11:11" ht="15.75" customHeight="1" x14ac:dyDescent="0.2">
      <c r="K408" s="58"/>
    </row>
    <row r="409" spans="11:11" ht="15.75" customHeight="1" x14ac:dyDescent="0.2">
      <c r="K409" s="58"/>
    </row>
    <row r="410" spans="11:11" ht="15.75" customHeight="1" x14ac:dyDescent="0.2">
      <c r="K410" s="58"/>
    </row>
    <row r="411" spans="11:11" ht="15.75" customHeight="1" x14ac:dyDescent="0.2">
      <c r="K411" s="58"/>
    </row>
    <row r="412" spans="11:11" ht="15.75" customHeight="1" x14ac:dyDescent="0.2">
      <c r="K412" s="58"/>
    </row>
    <row r="413" spans="11:11" ht="15.75" customHeight="1" x14ac:dyDescent="0.2">
      <c r="K413" s="58"/>
    </row>
    <row r="414" spans="11:11" ht="15.75" customHeight="1" x14ac:dyDescent="0.2">
      <c r="K414" s="58"/>
    </row>
    <row r="415" spans="11:11" ht="15.75" customHeight="1" x14ac:dyDescent="0.2">
      <c r="K415" s="58"/>
    </row>
    <row r="416" spans="11:11" ht="15.75" customHeight="1" x14ac:dyDescent="0.2">
      <c r="K416" s="58"/>
    </row>
    <row r="417" spans="11:11" ht="15.75" customHeight="1" x14ac:dyDescent="0.2">
      <c r="K417" s="58"/>
    </row>
    <row r="418" spans="11:11" ht="15.75" customHeight="1" x14ac:dyDescent="0.2">
      <c r="K418" s="58"/>
    </row>
    <row r="419" spans="11:11" ht="15.75" customHeight="1" x14ac:dyDescent="0.2">
      <c r="K419" s="58"/>
    </row>
    <row r="420" spans="11:11" ht="15.75" customHeight="1" x14ac:dyDescent="0.2">
      <c r="K420" s="58"/>
    </row>
    <row r="421" spans="11:11" ht="15.75" customHeight="1" x14ac:dyDescent="0.2">
      <c r="K421" s="58"/>
    </row>
    <row r="422" spans="11:11" ht="15.75" customHeight="1" x14ac:dyDescent="0.2">
      <c r="K422" s="58"/>
    </row>
    <row r="423" spans="11:11" ht="15.75" customHeight="1" x14ac:dyDescent="0.2">
      <c r="K423" s="58"/>
    </row>
    <row r="424" spans="11:11" ht="15.75" customHeight="1" x14ac:dyDescent="0.2">
      <c r="K424" s="58"/>
    </row>
    <row r="425" spans="11:11" ht="15.75" customHeight="1" x14ac:dyDescent="0.2">
      <c r="K425" s="58"/>
    </row>
    <row r="426" spans="11:11" ht="15.75" customHeight="1" x14ac:dyDescent="0.2">
      <c r="K426" s="58"/>
    </row>
    <row r="427" spans="11:11" ht="15.75" customHeight="1" x14ac:dyDescent="0.2">
      <c r="K427" s="58"/>
    </row>
    <row r="428" spans="11:11" ht="15.75" customHeight="1" x14ac:dyDescent="0.2">
      <c r="K428" s="58"/>
    </row>
    <row r="429" spans="11:11" ht="15.75" customHeight="1" x14ac:dyDescent="0.2">
      <c r="K429" s="58"/>
    </row>
    <row r="430" spans="11:11" ht="15.75" customHeight="1" x14ac:dyDescent="0.2">
      <c r="K430" s="58"/>
    </row>
    <row r="431" spans="11:11" ht="15.75" customHeight="1" x14ac:dyDescent="0.2">
      <c r="K431" s="58"/>
    </row>
    <row r="432" spans="11:11" ht="15.75" customHeight="1" x14ac:dyDescent="0.2">
      <c r="K432" s="58"/>
    </row>
    <row r="433" spans="11:11" ht="15.75" customHeight="1" x14ac:dyDescent="0.2">
      <c r="K433" s="58"/>
    </row>
    <row r="434" spans="11:11" ht="15.75" customHeight="1" x14ac:dyDescent="0.2">
      <c r="K434" s="58"/>
    </row>
    <row r="435" spans="11:11" ht="15.75" customHeight="1" x14ac:dyDescent="0.2">
      <c r="K435" s="58"/>
    </row>
    <row r="436" spans="11:11" ht="15.75" customHeight="1" x14ac:dyDescent="0.2">
      <c r="K436" s="58"/>
    </row>
    <row r="437" spans="11:11" ht="15.75" customHeight="1" x14ac:dyDescent="0.2">
      <c r="K437" s="58"/>
    </row>
    <row r="438" spans="11:11" ht="15.75" customHeight="1" x14ac:dyDescent="0.2">
      <c r="K438" s="58"/>
    </row>
    <row r="439" spans="11:11" ht="15.75" customHeight="1" x14ac:dyDescent="0.2">
      <c r="K439" s="58"/>
    </row>
    <row r="440" spans="11:11" ht="15.75" customHeight="1" x14ac:dyDescent="0.2">
      <c r="K440" s="58"/>
    </row>
    <row r="441" spans="11:11" ht="15.75" customHeight="1" x14ac:dyDescent="0.2">
      <c r="K441" s="58"/>
    </row>
    <row r="442" spans="11:11" ht="15.75" customHeight="1" x14ac:dyDescent="0.2">
      <c r="K442" s="58"/>
    </row>
    <row r="443" spans="11:11" ht="15.75" customHeight="1" x14ac:dyDescent="0.2">
      <c r="K443" s="58"/>
    </row>
    <row r="444" spans="11:11" ht="15.75" customHeight="1" x14ac:dyDescent="0.2">
      <c r="K444" s="58"/>
    </row>
    <row r="445" spans="11:11" ht="15.75" customHeight="1" x14ac:dyDescent="0.2">
      <c r="K445" s="58"/>
    </row>
    <row r="446" spans="11:11" ht="15.75" customHeight="1" x14ac:dyDescent="0.2">
      <c r="K446" s="58"/>
    </row>
    <row r="447" spans="11:11" ht="15.75" customHeight="1" x14ac:dyDescent="0.2">
      <c r="K447" s="58"/>
    </row>
    <row r="448" spans="11:11" ht="15.75" customHeight="1" x14ac:dyDescent="0.2">
      <c r="K448" s="58"/>
    </row>
    <row r="449" spans="11:11" ht="15.75" customHeight="1" x14ac:dyDescent="0.2">
      <c r="K449" s="58"/>
    </row>
    <row r="450" spans="11:11" ht="15.75" customHeight="1" x14ac:dyDescent="0.2">
      <c r="K450" s="58"/>
    </row>
    <row r="451" spans="11:11" ht="15.75" customHeight="1" x14ac:dyDescent="0.2">
      <c r="K451" s="58"/>
    </row>
    <row r="452" spans="11:11" ht="15.75" customHeight="1" x14ac:dyDescent="0.2">
      <c r="K452" s="58"/>
    </row>
    <row r="453" spans="11:11" ht="15.75" customHeight="1" x14ac:dyDescent="0.2">
      <c r="K453" s="58"/>
    </row>
    <row r="454" spans="11:11" ht="15.75" customHeight="1" x14ac:dyDescent="0.2">
      <c r="K454" s="58"/>
    </row>
    <row r="455" spans="11:11" ht="15.75" customHeight="1" x14ac:dyDescent="0.2">
      <c r="K455" s="58"/>
    </row>
    <row r="456" spans="11:11" ht="15.75" customHeight="1" x14ac:dyDescent="0.2">
      <c r="K456" s="58"/>
    </row>
    <row r="457" spans="11:11" ht="15.75" customHeight="1" x14ac:dyDescent="0.2">
      <c r="K457" s="58"/>
    </row>
    <row r="458" spans="11:11" ht="15.75" customHeight="1" x14ac:dyDescent="0.2">
      <c r="K458" s="58"/>
    </row>
    <row r="459" spans="11:11" ht="15.75" customHeight="1" x14ac:dyDescent="0.2">
      <c r="K459" s="58"/>
    </row>
    <row r="460" spans="11:11" ht="15.75" customHeight="1" x14ac:dyDescent="0.2">
      <c r="K460" s="58"/>
    </row>
    <row r="461" spans="11:11" ht="15.75" customHeight="1" x14ac:dyDescent="0.2">
      <c r="K461" s="58"/>
    </row>
    <row r="462" spans="11:11" ht="15.75" customHeight="1" x14ac:dyDescent="0.2">
      <c r="K462" s="58"/>
    </row>
    <row r="463" spans="11:11" ht="15.75" customHeight="1" x14ac:dyDescent="0.2">
      <c r="K463" s="58"/>
    </row>
    <row r="464" spans="11:11" ht="15.75" customHeight="1" x14ac:dyDescent="0.2">
      <c r="K464" s="58"/>
    </row>
    <row r="465" spans="11:11" ht="15.75" customHeight="1" x14ac:dyDescent="0.2">
      <c r="K465" s="58"/>
    </row>
    <row r="466" spans="11:11" ht="15.75" customHeight="1" x14ac:dyDescent="0.2">
      <c r="K466" s="58"/>
    </row>
    <row r="467" spans="11:11" ht="15.75" customHeight="1" x14ac:dyDescent="0.2">
      <c r="K467" s="58"/>
    </row>
    <row r="468" spans="11:11" ht="15.75" customHeight="1" x14ac:dyDescent="0.2">
      <c r="K468" s="58"/>
    </row>
    <row r="469" spans="11:11" ht="15.75" customHeight="1" x14ac:dyDescent="0.2">
      <c r="K469" s="58"/>
    </row>
    <row r="470" spans="11:11" ht="15.75" customHeight="1" x14ac:dyDescent="0.2">
      <c r="K470" s="58"/>
    </row>
    <row r="471" spans="11:11" ht="15.75" customHeight="1" x14ac:dyDescent="0.2">
      <c r="K471" s="58"/>
    </row>
    <row r="472" spans="11:11" ht="15.75" customHeight="1" x14ac:dyDescent="0.2">
      <c r="K472" s="58"/>
    </row>
    <row r="473" spans="11:11" ht="15.75" customHeight="1" x14ac:dyDescent="0.2">
      <c r="K473" s="58"/>
    </row>
    <row r="474" spans="11:11" ht="15.75" customHeight="1" x14ac:dyDescent="0.2">
      <c r="K474" s="58"/>
    </row>
    <row r="475" spans="11:11" ht="15.75" customHeight="1" x14ac:dyDescent="0.2">
      <c r="K475" s="58"/>
    </row>
    <row r="476" spans="11:11" ht="15.75" customHeight="1" x14ac:dyDescent="0.2">
      <c r="K476" s="58"/>
    </row>
    <row r="477" spans="11:11" ht="15.75" customHeight="1" x14ac:dyDescent="0.2">
      <c r="K477" s="58"/>
    </row>
    <row r="478" spans="11:11" ht="15.75" customHeight="1" x14ac:dyDescent="0.2">
      <c r="K478" s="58"/>
    </row>
    <row r="479" spans="11:11" ht="15.75" customHeight="1" x14ac:dyDescent="0.2">
      <c r="K479" s="58"/>
    </row>
    <row r="480" spans="11:11" ht="15.75" customHeight="1" x14ac:dyDescent="0.2">
      <c r="K480" s="58"/>
    </row>
    <row r="481" spans="11:11" ht="15.75" customHeight="1" x14ac:dyDescent="0.2">
      <c r="K481" s="58"/>
    </row>
    <row r="482" spans="11:11" ht="15.75" customHeight="1" x14ac:dyDescent="0.2">
      <c r="K482" s="58"/>
    </row>
    <row r="483" spans="11:11" ht="15.75" customHeight="1" x14ac:dyDescent="0.2">
      <c r="K483" s="58"/>
    </row>
    <row r="484" spans="11:11" ht="15.75" customHeight="1" x14ac:dyDescent="0.2">
      <c r="K484" s="58"/>
    </row>
    <row r="485" spans="11:11" ht="15.75" customHeight="1" x14ac:dyDescent="0.2">
      <c r="K485" s="58"/>
    </row>
    <row r="486" spans="11:11" ht="15.75" customHeight="1" x14ac:dyDescent="0.2">
      <c r="K486" s="58"/>
    </row>
    <row r="487" spans="11:11" ht="15.75" customHeight="1" x14ac:dyDescent="0.2">
      <c r="K487" s="58"/>
    </row>
    <row r="488" spans="11:11" ht="15.75" customHeight="1" x14ac:dyDescent="0.2">
      <c r="K488" s="58"/>
    </row>
    <row r="489" spans="11:11" ht="15.75" customHeight="1" x14ac:dyDescent="0.2">
      <c r="K489" s="58"/>
    </row>
    <row r="490" spans="11:11" ht="15.75" customHeight="1" x14ac:dyDescent="0.2">
      <c r="K490" s="58"/>
    </row>
    <row r="491" spans="11:11" ht="15.75" customHeight="1" x14ac:dyDescent="0.2">
      <c r="K491" s="58"/>
    </row>
    <row r="492" spans="11:11" ht="15.75" customHeight="1" x14ac:dyDescent="0.2">
      <c r="K492" s="58"/>
    </row>
    <row r="493" spans="11:11" ht="15.75" customHeight="1" x14ac:dyDescent="0.2">
      <c r="K493" s="58"/>
    </row>
    <row r="494" spans="11:11" ht="15.75" customHeight="1" x14ac:dyDescent="0.2">
      <c r="K494" s="58"/>
    </row>
    <row r="495" spans="11:11" ht="15.75" customHeight="1" x14ac:dyDescent="0.2">
      <c r="K495" s="58"/>
    </row>
    <row r="496" spans="11:11" ht="15.75" customHeight="1" x14ac:dyDescent="0.2">
      <c r="K496" s="58"/>
    </row>
    <row r="497" spans="11:11" ht="15.75" customHeight="1" x14ac:dyDescent="0.2">
      <c r="K497" s="58"/>
    </row>
    <row r="498" spans="11:11" ht="15.75" customHeight="1" x14ac:dyDescent="0.2">
      <c r="K498" s="58"/>
    </row>
    <row r="499" spans="11:11" ht="15.75" customHeight="1" x14ac:dyDescent="0.2">
      <c r="K499" s="58"/>
    </row>
    <row r="500" spans="11:11" ht="15.75" customHeight="1" x14ac:dyDescent="0.2">
      <c r="K500" s="58"/>
    </row>
    <row r="501" spans="11:11" ht="15.75" customHeight="1" x14ac:dyDescent="0.2">
      <c r="K501" s="58"/>
    </row>
    <row r="502" spans="11:11" ht="15.75" customHeight="1" x14ac:dyDescent="0.2">
      <c r="K502" s="58"/>
    </row>
    <row r="503" spans="11:11" ht="15.75" customHeight="1" x14ac:dyDescent="0.2">
      <c r="K503" s="58"/>
    </row>
    <row r="504" spans="11:11" ht="15.75" customHeight="1" x14ac:dyDescent="0.2">
      <c r="K504" s="58"/>
    </row>
    <row r="505" spans="11:11" ht="15.75" customHeight="1" x14ac:dyDescent="0.2">
      <c r="K505" s="58"/>
    </row>
    <row r="506" spans="11:11" ht="15.75" customHeight="1" x14ac:dyDescent="0.2">
      <c r="K506" s="58"/>
    </row>
    <row r="507" spans="11:11" ht="15.75" customHeight="1" x14ac:dyDescent="0.2">
      <c r="K507" s="58"/>
    </row>
    <row r="508" spans="11:11" ht="15.75" customHeight="1" x14ac:dyDescent="0.2">
      <c r="K508" s="58"/>
    </row>
    <row r="509" spans="11:11" ht="15.75" customHeight="1" x14ac:dyDescent="0.2">
      <c r="K509" s="58"/>
    </row>
    <row r="510" spans="11:11" ht="15.75" customHeight="1" x14ac:dyDescent="0.2">
      <c r="K510" s="58"/>
    </row>
    <row r="511" spans="11:11" ht="15.75" customHeight="1" x14ac:dyDescent="0.2">
      <c r="K511" s="58"/>
    </row>
    <row r="512" spans="11:11" ht="15.75" customHeight="1" x14ac:dyDescent="0.2">
      <c r="K512" s="58"/>
    </row>
    <row r="513" spans="11:11" ht="15.75" customHeight="1" x14ac:dyDescent="0.2">
      <c r="K513" s="58"/>
    </row>
    <row r="514" spans="11:11" ht="15.75" customHeight="1" x14ac:dyDescent="0.2">
      <c r="K514" s="58"/>
    </row>
    <row r="515" spans="11:11" ht="15.75" customHeight="1" x14ac:dyDescent="0.2">
      <c r="K515" s="58"/>
    </row>
    <row r="516" spans="11:11" ht="15.75" customHeight="1" x14ac:dyDescent="0.2">
      <c r="K516" s="58"/>
    </row>
    <row r="517" spans="11:11" ht="15.75" customHeight="1" x14ac:dyDescent="0.2">
      <c r="K517" s="58"/>
    </row>
    <row r="518" spans="11:11" ht="15.75" customHeight="1" x14ac:dyDescent="0.2">
      <c r="K518" s="58"/>
    </row>
    <row r="519" spans="11:11" ht="15.75" customHeight="1" x14ac:dyDescent="0.2">
      <c r="K519" s="58"/>
    </row>
    <row r="520" spans="11:11" ht="15.75" customHeight="1" x14ac:dyDescent="0.2">
      <c r="K520" s="58"/>
    </row>
    <row r="521" spans="11:11" ht="15.75" customHeight="1" x14ac:dyDescent="0.2">
      <c r="K521" s="58"/>
    </row>
    <row r="522" spans="11:11" ht="15.75" customHeight="1" x14ac:dyDescent="0.2">
      <c r="K522" s="58"/>
    </row>
    <row r="523" spans="11:11" ht="15.75" customHeight="1" x14ac:dyDescent="0.2">
      <c r="K523" s="58"/>
    </row>
    <row r="524" spans="11:11" ht="15.75" customHeight="1" x14ac:dyDescent="0.2">
      <c r="K524" s="58"/>
    </row>
    <row r="525" spans="11:11" ht="15.75" customHeight="1" x14ac:dyDescent="0.2">
      <c r="K525" s="58"/>
    </row>
    <row r="526" spans="11:11" ht="15.75" customHeight="1" x14ac:dyDescent="0.2">
      <c r="K526" s="58"/>
    </row>
    <row r="527" spans="11:11" ht="15.75" customHeight="1" x14ac:dyDescent="0.2">
      <c r="K527" s="58"/>
    </row>
    <row r="528" spans="11:11" ht="15.75" customHeight="1" x14ac:dyDescent="0.2">
      <c r="K528" s="58"/>
    </row>
    <row r="529" spans="11:11" ht="15.75" customHeight="1" x14ac:dyDescent="0.2">
      <c r="K529" s="58"/>
    </row>
    <row r="530" spans="11:11" ht="15.75" customHeight="1" x14ac:dyDescent="0.2">
      <c r="K530" s="58"/>
    </row>
    <row r="531" spans="11:11" ht="15.75" customHeight="1" x14ac:dyDescent="0.2">
      <c r="K531" s="58"/>
    </row>
    <row r="532" spans="11:11" ht="15.75" customHeight="1" x14ac:dyDescent="0.2">
      <c r="K532" s="58"/>
    </row>
    <row r="533" spans="11:11" ht="15.75" customHeight="1" x14ac:dyDescent="0.2">
      <c r="K533" s="58"/>
    </row>
    <row r="534" spans="11:11" ht="15.75" customHeight="1" x14ac:dyDescent="0.2">
      <c r="K534" s="58"/>
    </row>
    <row r="535" spans="11:11" ht="15.75" customHeight="1" x14ac:dyDescent="0.2">
      <c r="K535" s="58"/>
    </row>
    <row r="536" spans="11:11" ht="15.75" customHeight="1" x14ac:dyDescent="0.2">
      <c r="K536" s="58"/>
    </row>
    <row r="537" spans="11:11" ht="15.75" customHeight="1" x14ac:dyDescent="0.2">
      <c r="K537" s="58"/>
    </row>
    <row r="538" spans="11:11" ht="15.75" customHeight="1" x14ac:dyDescent="0.2">
      <c r="K538" s="58"/>
    </row>
    <row r="539" spans="11:11" ht="15.75" customHeight="1" x14ac:dyDescent="0.2">
      <c r="K539" s="58"/>
    </row>
    <row r="540" spans="11:11" ht="15.75" customHeight="1" x14ac:dyDescent="0.2">
      <c r="K540" s="58"/>
    </row>
    <row r="541" spans="11:11" ht="15.75" customHeight="1" x14ac:dyDescent="0.2">
      <c r="K541" s="58"/>
    </row>
    <row r="542" spans="11:11" ht="15.75" customHeight="1" x14ac:dyDescent="0.2">
      <c r="K542" s="58"/>
    </row>
    <row r="543" spans="11:11" ht="15.75" customHeight="1" x14ac:dyDescent="0.2">
      <c r="K543" s="58"/>
    </row>
    <row r="544" spans="11:11" ht="15.75" customHeight="1" x14ac:dyDescent="0.2">
      <c r="K544" s="58"/>
    </row>
    <row r="545" spans="11:11" ht="15.75" customHeight="1" x14ac:dyDescent="0.2">
      <c r="K545" s="58"/>
    </row>
    <row r="546" spans="11:11" ht="15.75" customHeight="1" x14ac:dyDescent="0.2">
      <c r="K546" s="58"/>
    </row>
    <row r="547" spans="11:11" ht="15.75" customHeight="1" x14ac:dyDescent="0.2">
      <c r="K547" s="58"/>
    </row>
    <row r="548" spans="11:11" ht="15.75" customHeight="1" x14ac:dyDescent="0.2">
      <c r="K548" s="58"/>
    </row>
    <row r="549" spans="11:11" ht="15.75" customHeight="1" x14ac:dyDescent="0.2">
      <c r="K549" s="58"/>
    </row>
    <row r="550" spans="11:11" ht="15.75" customHeight="1" x14ac:dyDescent="0.2">
      <c r="K550" s="58"/>
    </row>
    <row r="551" spans="11:11" ht="15.75" customHeight="1" x14ac:dyDescent="0.2">
      <c r="K551" s="58"/>
    </row>
    <row r="552" spans="11:11" ht="15.75" customHeight="1" x14ac:dyDescent="0.2">
      <c r="K552" s="58"/>
    </row>
    <row r="553" spans="11:11" ht="15.75" customHeight="1" x14ac:dyDescent="0.2">
      <c r="K553" s="58"/>
    </row>
    <row r="554" spans="11:11" ht="15.75" customHeight="1" x14ac:dyDescent="0.2">
      <c r="K554" s="58"/>
    </row>
    <row r="555" spans="11:11" ht="15.75" customHeight="1" x14ac:dyDescent="0.2">
      <c r="K555" s="58"/>
    </row>
    <row r="556" spans="11:11" ht="15.75" customHeight="1" x14ac:dyDescent="0.2">
      <c r="K556" s="58"/>
    </row>
    <row r="557" spans="11:11" ht="15.75" customHeight="1" x14ac:dyDescent="0.2">
      <c r="K557" s="58"/>
    </row>
    <row r="558" spans="11:11" ht="15.75" customHeight="1" x14ac:dyDescent="0.2">
      <c r="K558" s="58"/>
    </row>
    <row r="559" spans="11:11" ht="15.75" customHeight="1" x14ac:dyDescent="0.2">
      <c r="K559" s="58"/>
    </row>
    <row r="560" spans="11:11" ht="15.75" customHeight="1" x14ac:dyDescent="0.2">
      <c r="K560" s="58"/>
    </row>
    <row r="561" spans="11:11" ht="15.75" customHeight="1" x14ac:dyDescent="0.2">
      <c r="K561" s="58"/>
    </row>
    <row r="562" spans="11:11" ht="15.75" customHeight="1" x14ac:dyDescent="0.2">
      <c r="K562" s="58"/>
    </row>
    <row r="563" spans="11:11" ht="15.75" customHeight="1" x14ac:dyDescent="0.2">
      <c r="K563" s="58"/>
    </row>
    <row r="564" spans="11:11" ht="15.75" customHeight="1" x14ac:dyDescent="0.2">
      <c r="K564" s="58"/>
    </row>
    <row r="565" spans="11:11" ht="15.75" customHeight="1" x14ac:dyDescent="0.2">
      <c r="K565" s="58"/>
    </row>
    <row r="566" spans="11:11" ht="15.75" customHeight="1" x14ac:dyDescent="0.2">
      <c r="K566" s="58"/>
    </row>
    <row r="567" spans="11:11" ht="15.75" customHeight="1" x14ac:dyDescent="0.2">
      <c r="K567" s="58"/>
    </row>
    <row r="568" spans="11:11" ht="15.75" customHeight="1" x14ac:dyDescent="0.2">
      <c r="K568" s="58"/>
    </row>
    <row r="569" spans="11:11" ht="15.75" customHeight="1" x14ac:dyDescent="0.2">
      <c r="K569" s="58"/>
    </row>
    <row r="570" spans="11:11" ht="15.75" customHeight="1" x14ac:dyDescent="0.2">
      <c r="K570" s="58"/>
    </row>
    <row r="571" spans="11:11" ht="15.75" customHeight="1" x14ac:dyDescent="0.2">
      <c r="K571" s="58"/>
    </row>
    <row r="572" spans="11:11" ht="15.75" customHeight="1" x14ac:dyDescent="0.2">
      <c r="K572" s="58"/>
    </row>
    <row r="573" spans="11:11" ht="15.75" customHeight="1" x14ac:dyDescent="0.2">
      <c r="K573" s="58"/>
    </row>
    <row r="574" spans="11:11" ht="15.75" customHeight="1" x14ac:dyDescent="0.2">
      <c r="K574" s="58"/>
    </row>
    <row r="575" spans="11:11" ht="15.75" customHeight="1" x14ac:dyDescent="0.2">
      <c r="K575" s="58"/>
    </row>
    <row r="576" spans="11:11" ht="15.75" customHeight="1" x14ac:dyDescent="0.2">
      <c r="K576" s="58"/>
    </row>
    <row r="577" spans="11:11" ht="15.75" customHeight="1" x14ac:dyDescent="0.2">
      <c r="K577" s="58"/>
    </row>
    <row r="578" spans="11:11" ht="15.75" customHeight="1" x14ac:dyDescent="0.2">
      <c r="K578" s="58"/>
    </row>
    <row r="579" spans="11:11" ht="15.75" customHeight="1" x14ac:dyDescent="0.2">
      <c r="K579" s="58"/>
    </row>
    <row r="580" spans="11:11" ht="15.75" customHeight="1" x14ac:dyDescent="0.2">
      <c r="K580" s="58"/>
    </row>
    <row r="581" spans="11:11" ht="15.75" customHeight="1" x14ac:dyDescent="0.2">
      <c r="K581" s="58"/>
    </row>
    <row r="582" spans="11:11" ht="15.75" customHeight="1" x14ac:dyDescent="0.2">
      <c r="K582" s="58"/>
    </row>
    <row r="583" spans="11:11" ht="15.75" customHeight="1" x14ac:dyDescent="0.2">
      <c r="K583" s="58"/>
    </row>
    <row r="584" spans="11:11" ht="15.75" customHeight="1" x14ac:dyDescent="0.2">
      <c r="K584" s="58"/>
    </row>
    <row r="585" spans="11:11" ht="15.75" customHeight="1" x14ac:dyDescent="0.2">
      <c r="K585" s="58"/>
    </row>
    <row r="586" spans="11:11" ht="15.75" customHeight="1" x14ac:dyDescent="0.2">
      <c r="K586" s="58"/>
    </row>
    <row r="587" spans="11:11" ht="15.75" customHeight="1" x14ac:dyDescent="0.2">
      <c r="K587" s="58"/>
    </row>
    <row r="588" spans="11:11" ht="15.75" customHeight="1" x14ac:dyDescent="0.2">
      <c r="K588" s="58"/>
    </row>
    <row r="589" spans="11:11" ht="15.75" customHeight="1" x14ac:dyDescent="0.2">
      <c r="K589" s="58"/>
    </row>
    <row r="590" spans="11:11" ht="15.75" customHeight="1" x14ac:dyDescent="0.2">
      <c r="K590" s="58"/>
    </row>
    <row r="591" spans="11:11" ht="15.75" customHeight="1" x14ac:dyDescent="0.2">
      <c r="K591" s="58"/>
    </row>
    <row r="592" spans="11:11" ht="15.75" customHeight="1" x14ac:dyDescent="0.2">
      <c r="K592" s="58"/>
    </row>
    <row r="593" spans="11:11" ht="15.75" customHeight="1" x14ac:dyDescent="0.2">
      <c r="K593" s="58"/>
    </row>
    <row r="594" spans="11:11" ht="15.75" customHeight="1" x14ac:dyDescent="0.2">
      <c r="K594" s="58"/>
    </row>
    <row r="595" spans="11:11" ht="15.75" customHeight="1" x14ac:dyDescent="0.2">
      <c r="K595" s="58"/>
    </row>
    <row r="596" spans="11:11" ht="15.75" customHeight="1" x14ac:dyDescent="0.2">
      <c r="K596" s="58"/>
    </row>
    <row r="597" spans="11:11" ht="15.75" customHeight="1" x14ac:dyDescent="0.2">
      <c r="K597" s="58"/>
    </row>
    <row r="598" spans="11:11" ht="15.75" customHeight="1" x14ac:dyDescent="0.2">
      <c r="K598" s="58"/>
    </row>
    <row r="599" spans="11:11" ht="15.75" customHeight="1" x14ac:dyDescent="0.2">
      <c r="K599" s="58"/>
    </row>
    <row r="600" spans="11:11" ht="15.75" customHeight="1" x14ac:dyDescent="0.2">
      <c r="K600" s="58"/>
    </row>
    <row r="601" spans="11:11" ht="15.75" customHeight="1" x14ac:dyDescent="0.2">
      <c r="K601" s="58"/>
    </row>
    <row r="602" spans="11:11" ht="15.75" customHeight="1" x14ac:dyDescent="0.2">
      <c r="K602" s="58"/>
    </row>
    <row r="603" spans="11:11" ht="15.75" customHeight="1" x14ac:dyDescent="0.2">
      <c r="K603" s="58"/>
    </row>
    <row r="604" spans="11:11" ht="15.75" customHeight="1" x14ac:dyDescent="0.2">
      <c r="K604" s="58"/>
    </row>
    <row r="605" spans="11:11" ht="15.75" customHeight="1" x14ac:dyDescent="0.2">
      <c r="K605" s="58"/>
    </row>
    <row r="606" spans="11:11" ht="15.75" customHeight="1" x14ac:dyDescent="0.2">
      <c r="K606" s="58"/>
    </row>
    <row r="607" spans="11:11" ht="15.75" customHeight="1" x14ac:dyDescent="0.2">
      <c r="K607" s="58"/>
    </row>
    <row r="608" spans="11:11" ht="15.75" customHeight="1" x14ac:dyDescent="0.2">
      <c r="K608" s="58"/>
    </row>
    <row r="609" spans="11:11" ht="15.75" customHeight="1" x14ac:dyDescent="0.2">
      <c r="K609" s="58"/>
    </row>
    <row r="610" spans="11:11" ht="15.75" customHeight="1" x14ac:dyDescent="0.2">
      <c r="K610" s="58"/>
    </row>
    <row r="611" spans="11:11" ht="15.75" customHeight="1" x14ac:dyDescent="0.2">
      <c r="K611" s="58"/>
    </row>
    <row r="612" spans="11:11" ht="15.75" customHeight="1" x14ac:dyDescent="0.2">
      <c r="K612" s="58"/>
    </row>
    <row r="613" spans="11:11" ht="15.75" customHeight="1" x14ac:dyDescent="0.2">
      <c r="K613" s="58"/>
    </row>
    <row r="614" spans="11:11" ht="15.75" customHeight="1" x14ac:dyDescent="0.2">
      <c r="K614" s="58"/>
    </row>
    <row r="615" spans="11:11" ht="15.75" customHeight="1" x14ac:dyDescent="0.2">
      <c r="K615" s="58"/>
    </row>
    <row r="616" spans="11:11" ht="15.75" customHeight="1" x14ac:dyDescent="0.2">
      <c r="K616" s="58"/>
    </row>
    <row r="617" spans="11:11" ht="15.75" customHeight="1" x14ac:dyDescent="0.2">
      <c r="K617" s="58"/>
    </row>
    <row r="618" spans="11:11" ht="15.75" customHeight="1" x14ac:dyDescent="0.2">
      <c r="K618" s="58"/>
    </row>
    <row r="619" spans="11:11" ht="15.75" customHeight="1" x14ac:dyDescent="0.2">
      <c r="K619" s="58"/>
    </row>
    <row r="620" spans="11:11" ht="15.75" customHeight="1" x14ac:dyDescent="0.2">
      <c r="K620" s="58"/>
    </row>
    <row r="621" spans="11:11" ht="15.75" customHeight="1" x14ac:dyDescent="0.2">
      <c r="K621" s="58"/>
    </row>
    <row r="622" spans="11:11" ht="15.75" customHeight="1" x14ac:dyDescent="0.2">
      <c r="K622" s="58"/>
    </row>
    <row r="623" spans="11:11" ht="15.75" customHeight="1" x14ac:dyDescent="0.2">
      <c r="K623" s="58"/>
    </row>
    <row r="624" spans="11:11" ht="15.75" customHeight="1" x14ac:dyDescent="0.2">
      <c r="K624" s="58"/>
    </row>
    <row r="625" spans="11:11" ht="15.75" customHeight="1" x14ac:dyDescent="0.2">
      <c r="K625" s="58"/>
    </row>
    <row r="626" spans="11:11" ht="15.75" customHeight="1" x14ac:dyDescent="0.2">
      <c r="K626" s="58"/>
    </row>
    <row r="627" spans="11:11" ht="15.75" customHeight="1" x14ac:dyDescent="0.2">
      <c r="K627" s="58"/>
    </row>
    <row r="628" spans="11:11" ht="15.75" customHeight="1" x14ac:dyDescent="0.2">
      <c r="K628" s="58"/>
    </row>
    <row r="629" spans="11:11" ht="15.75" customHeight="1" x14ac:dyDescent="0.2">
      <c r="K629" s="58"/>
    </row>
    <row r="630" spans="11:11" ht="15.75" customHeight="1" x14ac:dyDescent="0.2">
      <c r="K630" s="58"/>
    </row>
    <row r="631" spans="11:11" ht="15.75" customHeight="1" x14ac:dyDescent="0.2">
      <c r="K631" s="58"/>
    </row>
    <row r="632" spans="11:11" ht="15.75" customHeight="1" x14ac:dyDescent="0.2">
      <c r="K632" s="58"/>
    </row>
    <row r="633" spans="11:11" ht="15.75" customHeight="1" x14ac:dyDescent="0.2">
      <c r="K633" s="58"/>
    </row>
    <row r="634" spans="11:11" ht="15.75" customHeight="1" x14ac:dyDescent="0.2">
      <c r="K634" s="58"/>
    </row>
    <row r="635" spans="11:11" ht="15.75" customHeight="1" x14ac:dyDescent="0.2">
      <c r="K635" s="58"/>
    </row>
    <row r="636" spans="11:11" ht="15.75" customHeight="1" x14ac:dyDescent="0.2">
      <c r="K636" s="58"/>
    </row>
    <row r="637" spans="11:11" ht="15.75" customHeight="1" x14ac:dyDescent="0.2">
      <c r="K637" s="58"/>
    </row>
    <row r="638" spans="11:11" ht="15.75" customHeight="1" x14ac:dyDescent="0.2">
      <c r="K638" s="58"/>
    </row>
    <row r="639" spans="11:11" ht="15.75" customHeight="1" x14ac:dyDescent="0.2">
      <c r="K639" s="58"/>
    </row>
    <row r="640" spans="11:11" ht="15.75" customHeight="1" x14ac:dyDescent="0.2">
      <c r="K640" s="58"/>
    </row>
    <row r="641" spans="11:11" ht="15.75" customHeight="1" x14ac:dyDescent="0.2">
      <c r="K641" s="58"/>
    </row>
    <row r="642" spans="11:11" ht="15.75" customHeight="1" x14ac:dyDescent="0.2">
      <c r="K642" s="58"/>
    </row>
    <row r="643" spans="11:11" ht="15.75" customHeight="1" x14ac:dyDescent="0.2">
      <c r="K643" s="58"/>
    </row>
    <row r="644" spans="11:11" ht="15.75" customHeight="1" x14ac:dyDescent="0.2">
      <c r="K644" s="58"/>
    </row>
    <row r="645" spans="11:11" ht="15.75" customHeight="1" x14ac:dyDescent="0.2">
      <c r="K645" s="58"/>
    </row>
    <row r="646" spans="11:11" ht="15.75" customHeight="1" x14ac:dyDescent="0.2">
      <c r="K646" s="58"/>
    </row>
    <row r="647" spans="11:11" ht="15.75" customHeight="1" x14ac:dyDescent="0.2">
      <c r="K647" s="58"/>
    </row>
    <row r="648" spans="11:11" ht="15.75" customHeight="1" x14ac:dyDescent="0.2">
      <c r="K648" s="58"/>
    </row>
    <row r="649" spans="11:11" ht="15.75" customHeight="1" x14ac:dyDescent="0.2">
      <c r="K649" s="58"/>
    </row>
    <row r="650" spans="11:11" ht="15.75" customHeight="1" x14ac:dyDescent="0.2">
      <c r="K650" s="58"/>
    </row>
    <row r="651" spans="11:11" ht="15.75" customHeight="1" x14ac:dyDescent="0.2">
      <c r="K651" s="58"/>
    </row>
    <row r="652" spans="11:11" ht="15.75" customHeight="1" x14ac:dyDescent="0.2">
      <c r="K652" s="58"/>
    </row>
    <row r="653" spans="11:11" ht="15.75" customHeight="1" x14ac:dyDescent="0.2">
      <c r="K653" s="58"/>
    </row>
    <row r="654" spans="11:11" ht="15.75" customHeight="1" x14ac:dyDescent="0.2">
      <c r="K654" s="58"/>
    </row>
    <row r="655" spans="11:11" ht="15.75" customHeight="1" x14ac:dyDescent="0.2">
      <c r="K655" s="58"/>
    </row>
    <row r="656" spans="11:11" ht="15.75" customHeight="1" x14ac:dyDescent="0.2">
      <c r="K656" s="58"/>
    </row>
    <row r="657" spans="11:11" ht="15.75" customHeight="1" x14ac:dyDescent="0.2">
      <c r="K657" s="58"/>
    </row>
    <row r="658" spans="11:11" ht="15.75" customHeight="1" x14ac:dyDescent="0.2">
      <c r="K658" s="58"/>
    </row>
    <row r="659" spans="11:11" ht="15.75" customHeight="1" x14ac:dyDescent="0.2">
      <c r="K659" s="58"/>
    </row>
    <row r="660" spans="11:11" ht="15.75" customHeight="1" x14ac:dyDescent="0.2">
      <c r="K660" s="58"/>
    </row>
    <row r="661" spans="11:11" ht="15.75" customHeight="1" x14ac:dyDescent="0.2">
      <c r="K661" s="58"/>
    </row>
    <row r="662" spans="11:11" ht="15.75" customHeight="1" x14ac:dyDescent="0.2">
      <c r="K662" s="58"/>
    </row>
    <row r="663" spans="11:11" ht="15.75" customHeight="1" x14ac:dyDescent="0.2">
      <c r="K663" s="58"/>
    </row>
    <row r="664" spans="11:11" ht="15.75" customHeight="1" x14ac:dyDescent="0.2">
      <c r="K664" s="58"/>
    </row>
    <row r="665" spans="11:11" ht="15.75" customHeight="1" x14ac:dyDescent="0.2">
      <c r="K665" s="58"/>
    </row>
    <row r="666" spans="11:11" ht="15.75" customHeight="1" x14ac:dyDescent="0.2">
      <c r="K666" s="58"/>
    </row>
    <row r="667" spans="11:11" ht="15.75" customHeight="1" x14ac:dyDescent="0.2">
      <c r="K667" s="58"/>
    </row>
    <row r="668" spans="11:11" ht="15.75" customHeight="1" x14ac:dyDescent="0.2">
      <c r="K668" s="58"/>
    </row>
    <row r="669" spans="11:11" ht="15.75" customHeight="1" x14ac:dyDescent="0.2">
      <c r="K669" s="58"/>
    </row>
    <row r="670" spans="11:11" ht="15.75" customHeight="1" x14ac:dyDescent="0.2">
      <c r="K670" s="58"/>
    </row>
    <row r="671" spans="11:11" ht="15.75" customHeight="1" x14ac:dyDescent="0.2">
      <c r="K671" s="58"/>
    </row>
    <row r="672" spans="11:11" ht="15.75" customHeight="1" x14ac:dyDescent="0.2">
      <c r="K672" s="58"/>
    </row>
    <row r="673" spans="11:11" ht="15.75" customHeight="1" x14ac:dyDescent="0.2">
      <c r="K673" s="58"/>
    </row>
    <row r="674" spans="11:11" ht="15.75" customHeight="1" x14ac:dyDescent="0.2">
      <c r="K674" s="58"/>
    </row>
    <row r="675" spans="11:11" ht="15.75" customHeight="1" x14ac:dyDescent="0.2">
      <c r="K675" s="58"/>
    </row>
    <row r="676" spans="11:11" ht="15.75" customHeight="1" x14ac:dyDescent="0.2">
      <c r="K676" s="58"/>
    </row>
    <row r="677" spans="11:11" ht="15.75" customHeight="1" x14ac:dyDescent="0.2">
      <c r="K677" s="58"/>
    </row>
    <row r="678" spans="11:11" ht="15.75" customHeight="1" x14ac:dyDescent="0.2">
      <c r="K678" s="58"/>
    </row>
    <row r="679" spans="11:11" ht="15.75" customHeight="1" x14ac:dyDescent="0.2">
      <c r="K679" s="58"/>
    </row>
    <row r="680" spans="11:11" ht="15.75" customHeight="1" x14ac:dyDescent="0.2">
      <c r="K680" s="58"/>
    </row>
    <row r="681" spans="11:11" ht="15.75" customHeight="1" x14ac:dyDescent="0.2">
      <c r="K681" s="58"/>
    </row>
    <row r="682" spans="11:11" ht="15.75" customHeight="1" x14ac:dyDescent="0.2">
      <c r="K682" s="58"/>
    </row>
    <row r="683" spans="11:11" ht="15.75" customHeight="1" x14ac:dyDescent="0.2">
      <c r="K683" s="58"/>
    </row>
    <row r="684" spans="11:11" ht="15.75" customHeight="1" x14ac:dyDescent="0.2">
      <c r="K684" s="58"/>
    </row>
    <row r="685" spans="11:11" ht="15.75" customHeight="1" x14ac:dyDescent="0.2">
      <c r="K685" s="58"/>
    </row>
    <row r="686" spans="11:11" ht="15.75" customHeight="1" x14ac:dyDescent="0.2">
      <c r="K686" s="58"/>
    </row>
    <row r="687" spans="11:11" ht="15.75" customHeight="1" x14ac:dyDescent="0.2">
      <c r="K687" s="58"/>
    </row>
    <row r="688" spans="11:11" ht="15.75" customHeight="1" x14ac:dyDescent="0.2">
      <c r="K688" s="58"/>
    </row>
    <row r="689" spans="11:11" ht="15.75" customHeight="1" x14ac:dyDescent="0.2">
      <c r="K689" s="58"/>
    </row>
    <row r="690" spans="11:11" ht="15.75" customHeight="1" x14ac:dyDescent="0.2">
      <c r="K690" s="58"/>
    </row>
    <row r="691" spans="11:11" ht="15.75" customHeight="1" x14ac:dyDescent="0.2">
      <c r="K691" s="58"/>
    </row>
    <row r="692" spans="11:11" ht="15.75" customHeight="1" x14ac:dyDescent="0.2">
      <c r="K692" s="58"/>
    </row>
    <row r="693" spans="11:11" ht="15.75" customHeight="1" x14ac:dyDescent="0.2">
      <c r="K693" s="58"/>
    </row>
    <row r="694" spans="11:11" ht="15.75" customHeight="1" x14ac:dyDescent="0.2">
      <c r="K694" s="58"/>
    </row>
    <row r="695" spans="11:11" ht="15.75" customHeight="1" x14ac:dyDescent="0.2">
      <c r="K695" s="58"/>
    </row>
    <row r="696" spans="11:11" ht="15.75" customHeight="1" x14ac:dyDescent="0.2">
      <c r="K696" s="58"/>
    </row>
    <row r="697" spans="11:11" ht="15.75" customHeight="1" x14ac:dyDescent="0.2">
      <c r="K697" s="58"/>
    </row>
    <row r="698" spans="11:11" ht="15.75" customHeight="1" x14ac:dyDescent="0.2">
      <c r="K698" s="58"/>
    </row>
    <row r="699" spans="11:11" ht="15.75" customHeight="1" x14ac:dyDescent="0.2">
      <c r="K699" s="58"/>
    </row>
    <row r="700" spans="11:11" ht="15.75" customHeight="1" x14ac:dyDescent="0.2">
      <c r="K700" s="58"/>
    </row>
    <row r="701" spans="11:11" ht="15.75" customHeight="1" x14ac:dyDescent="0.2">
      <c r="K701" s="58"/>
    </row>
    <row r="702" spans="11:11" ht="15.75" customHeight="1" x14ac:dyDescent="0.2">
      <c r="K702" s="58"/>
    </row>
    <row r="703" spans="11:11" ht="15.75" customHeight="1" x14ac:dyDescent="0.2">
      <c r="K703" s="58"/>
    </row>
    <row r="704" spans="11:11" ht="15.75" customHeight="1" x14ac:dyDescent="0.2">
      <c r="K704" s="58"/>
    </row>
    <row r="705" spans="11:11" ht="15.75" customHeight="1" x14ac:dyDescent="0.2">
      <c r="K705" s="58"/>
    </row>
    <row r="706" spans="11:11" ht="15.75" customHeight="1" x14ac:dyDescent="0.2">
      <c r="K706" s="58"/>
    </row>
    <row r="707" spans="11:11" ht="15.75" customHeight="1" x14ac:dyDescent="0.2">
      <c r="K707" s="58"/>
    </row>
    <row r="708" spans="11:11" ht="15.75" customHeight="1" x14ac:dyDescent="0.2">
      <c r="K708" s="58"/>
    </row>
    <row r="709" spans="11:11" ht="15.75" customHeight="1" x14ac:dyDescent="0.2">
      <c r="K709" s="58"/>
    </row>
    <row r="710" spans="11:11" ht="15.75" customHeight="1" x14ac:dyDescent="0.2">
      <c r="K710" s="58"/>
    </row>
    <row r="711" spans="11:11" ht="15.75" customHeight="1" x14ac:dyDescent="0.2">
      <c r="K711" s="58"/>
    </row>
    <row r="712" spans="11:11" ht="15.75" customHeight="1" x14ac:dyDescent="0.2">
      <c r="K712" s="58"/>
    </row>
    <row r="713" spans="11:11" ht="15.75" customHeight="1" x14ac:dyDescent="0.2">
      <c r="K713" s="58"/>
    </row>
    <row r="714" spans="11:11" ht="15.75" customHeight="1" x14ac:dyDescent="0.2">
      <c r="K714" s="58"/>
    </row>
    <row r="715" spans="11:11" ht="15.75" customHeight="1" x14ac:dyDescent="0.2">
      <c r="K715" s="58"/>
    </row>
    <row r="716" spans="11:11" ht="15.75" customHeight="1" x14ac:dyDescent="0.2">
      <c r="K716" s="58"/>
    </row>
    <row r="717" spans="11:11" ht="15.75" customHeight="1" x14ac:dyDescent="0.2">
      <c r="K717" s="58"/>
    </row>
    <row r="718" spans="11:11" ht="15.75" customHeight="1" x14ac:dyDescent="0.2">
      <c r="K718" s="58"/>
    </row>
    <row r="719" spans="11:11" ht="15.75" customHeight="1" x14ac:dyDescent="0.2">
      <c r="K719" s="58"/>
    </row>
    <row r="720" spans="11:11" ht="15.75" customHeight="1" x14ac:dyDescent="0.2">
      <c r="K720" s="58"/>
    </row>
    <row r="721" spans="11:11" ht="15.75" customHeight="1" x14ac:dyDescent="0.2">
      <c r="K721" s="58"/>
    </row>
    <row r="722" spans="11:11" ht="15.75" customHeight="1" x14ac:dyDescent="0.2">
      <c r="K722" s="58"/>
    </row>
    <row r="723" spans="11:11" ht="15.75" customHeight="1" x14ac:dyDescent="0.2">
      <c r="K723" s="58"/>
    </row>
    <row r="724" spans="11:11" ht="15.75" customHeight="1" x14ac:dyDescent="0.2">
      <c r="K724" s="58"/>
    </row>
    <row r="725" spans="11:11" ht="15.75" customHeight="1" x14ac:dyDescent="0.2">
      <c r="K725" s="58"/>
    </row>
    <row r="726" spans="11:11" ht="15.75" customHeight="1" x14ac:dyDescent="0.2">
      <c r="K726" s="58"/>
    </row>
    <row r="727" spans="11:11" ht="15.75" customHeight="1" x14ac:dyDescent="0.2">
      <c r="K727" s="58"/>
    </row>
    <row r="728" spans="11:11" ht="15.75" customHeight="1" x14ac:dyDescent="0.2">
      <c r="K728" s="58"/>
    </row>
    <row r="729" spans="11:11" ht="15.75" customHeight="1" x14ac:dyDescent="0.2">
      <c r="K729" s="58"/>
    </row>
    <row r="730" spans="11:11" ht="15.75" customHeight="1" x14ac:dyDescent="0.2">
      <c r="K730" s="58"/>
    </row>
    <row r="731" spans="11:11" ht="15.75" customHeight="1" x14ac:dyDescent="0.2">
      <c r="K731" s="58"/>
    </row>
    <row r="732" spans="11:11" ht="15.75" customHeight="1" x14ac:dyDescent="0.2">
      <c r="K732" s="58"/>
    </row>
    <row r="733" spans="11:11" ht="15.75" customHeight="1" x14ac:dyDescent="0.2">
      <c r="K733" s="58"/>
    </row>
    <row r="734" spans="11:11" ht="15.75" customHeight="1" x14ac:dyDescent="0.2">
      <c r="K734" s="58"/>
    </row>
    <row r="735" spans="11:11" ht="15.75" customHeight="1" x14ac:dyDescent="0.2">
      <c r="K735" s="58"/>
    </row>
    <row r="736" spans="11:11" ht="15.75" customHeight="1" x14ac:dyDescent="0.2">
      <c r="K736" s="58"/>
    </row>
    <row r="737" spans="11:11" ht="15.75" customHeight="1" x14ac:dyDescent="0.2">
      <c r="K737" s="58"/>
    </row>
    <row r="738" spans="11:11" ht="15.75" customHeight="1" x14ac:dyDescent="0.2">
      <c r="K738" s="58"/>
    </row>
    <row r="739" spans="11:11" ht="15.75" customHeight="1" x14ac:dyDescent="0.2">
      <c r="K739" s="58"/>
    </row>
    <row r="740" spans="11:11" ht="15.75" customHeight="1" x14ac:dyDescent="0.2">
      <c r="K740" s="58"/>
    </row>
    <row r="741" spans="11:11" ht="15.75" customHeight="1" x14ac:dyDescent="0.2">
      <c r="K741" s="58"/>
    </row>
    <row r="742" spans="11:11" ht="15.75" customHeight="1" x14ac:dyDescent="0.2">
      <c r="K742" s="58"/>
    </row>
    <row r="743" spans="11:11" ht="15.75" customHeight="1" x14ac:dyDescent="0.2">
      <c r="K743" s="58"/>
    </row>
    <row r="744" spans="11:11" ht="15.75" customHeight="1" x14ac:dyDescent="0.2">
      <c r="K744" s="58"/>
    </row>
    <row r="745" spans="11:11" ht="15.75" customHeight="1" x14ac:dyDescent="0.2">
      <c r="K745" s="58"/>
    </row>
    <row r="746" spans="11:11" ht="15.75" customHeight="1" x14ac:dyDescent="0.2">
      <c r="K746" s="58"/>
    </row>
    <row r="747" spans="11:11" ht="15.75" customHeight="1" x14ac:dyDescent="0.2">
      <c r="K747" s="58"/>
    </row>
    <row r="748" spans="11:11" ht="15.75" customHeight="1" x14ac:dyDescent="0.2">
      <c r="K748" s="58"/>
    </row>
    <row r="749" spans="11:11" ht="15.75" customHeight="1" x14ac:dyDescent="0.2">
      <c r="K749" s="58"/>
    </row>
    <row r="750" spans="11:11" ht="15.75" customHeight="1" x14ac:dyDescent="0.2">
      <c r="K750" s="58"/>
    </row>
    <row r="751" spans="11:11" ht="15.75" customHeight="1" x14ac:dyDescent="0.2">
      <c r="K751" s="58"/>
    </row>
    <row r="752" spans="11:11" ht="15.75" customHeight="1" x14ac:dyDescent="0.2">
      <c r="K752" s="58"/>
    </row>
    <row r="753" spans="11:11" ht="15.75" customHeight="1" x14ac:dyDescent="0.2">
      <c r="K753" s="58"/>
    </row>
    <row r="754" spans="11:11" ht="15.75" customHeight="1" x14ac:dyDescent="0.2">
      <c r="K754" s="58"/>
    </row>
    <row r="755" spans="11:11" ht="15.75" customHeight="1" x14ac:dyDescent="0.2">
      <c r="K755" s="58"/>
    </row>
    <row r="756" spans="11:11" ht="15.75" customHeight="1" x14ac:dyDescent="0.2">
      <c r="K756" s="58"/>
    </row>
    <row r="757" spans="11:11" ht="15.75" customHeight="1" x14ac:dyDescent="0.2">
      <c r="K757" s="58"/>
    </row>
    <row r="758" spans="11:11" ht="15.75" customHeight="1" x14ac:dyDescent="0.2">
      <c r="K758" s="58"/>
    </row>
    <row r="759" spans="11:11" ht="15.75" customHeight="1" x14ac:dyDescent="0.2">
      <c r="K759" s="58"/>
    </row>
    <row r="760" spans="11:11" ht="15.75" customHeight="1" x14ac:dyDescent="0.2">
      <c r="K760" s="58"/>
    </row>
    <row r="761" spans="11:11" ht="15.75" customHeight="1" x14ac:dyDescent="0.2">
      <c r="K761" s="58"/>
    </row>
    <row r="762" spans="11:11" ht="15.75" customHeight="1" x14ac:dyDescent="0.2">
      <c r="K762" s="58"/>
    </row>
    <row r="763" spans="11:11" ht="15.75" customHeight="1" x14ac:dyDescent="0.2">
      <c r="K763" s="58"/>
    </row>
    <row r="764" spans="11:11" ht="15.75" customHeight="1" x14ac:dyDescent="0.2">
      <c r="K764" s="58"/>
    </row>
    <row r="765" spans="11:11" ht="15.75" customHeight="1" x14ac:dyDescent="0.2">
      <c r="K765" s="58"/>
    </row>
    <row r="766" spans="11:11" ht="15.75" customHeight="1" x14ac:dyDescent="0.2">
      <c r="K766" s="58"/>
    </row>
    <row r="767" spans="11:11" ht="15.75" customHeight="1" x14ac:dyDescent="0.2">
      <c r="K767" s="58"/>
    </row>
    <row r="768" spans="11:11" ht="15.75" customHeight="1" x14ac:dyDescent="0.2">
      <c r="K768" s="58"/>
    </row>
    <row r="769" spans="11:11" ht="15.75" customHeight="1" x14ac:dyDescent="0.2">
      <c r="K769" s="58"/>
    </row>
    <row r="770" spans="11:11" ht="15.75" customHeight="1" x14ac:dyDescent="0.2">
      <c r="K770" s="58"/>
    </row>
    <row r="771" spans="11:11" ht="15.75" customHeight="1" x14ac:dyDescent="0.2">
      <c r="K771" s="58"/>
    </row>
    <row r="772" spans="11:11" ht="15.75" customHeight="1" x14ac:dyDescent="0.2">
      <c r="K772" s="58"/>
    </row>
    <row r="773" spans="11:11" ht="15.75" customHeight="1" x14ac:dyDescent="0.2">
      <c r="K773" s="58"/>
    </row>
    <row r="774" spans="11:11" ht="15.75" customHeight="1" x14ac:dyDescent="0.2">
      <c r="K774" s="58"/>
    </row>
    <row r="775" spans="11:11" ht="15.75" customHeight="1" x14ac:dyDescent="0.2">
      <c r="K775" s="58"/>
    </row>
    <row r="776" spans="11:11" ht="15.75" customHeight="1" x14ac:dyDescent="0.2">
      <c r="K776" s="58"/>
    </row>
    <row r="777" spans="11:11" ht="15.75" customHeight="1" x14ac:dyDescent="0.2">
      <c r="K777" s="58"/>
    </row>
    <row r="778" spans="11:11" ht="15.75" customHeight="1" x14ac:dyDescent="0.2">
      <c r="K778" s="58"/>
    </row>
    <row r="779" spans="11:11" ht="15.75" customHeight="1" x14ac:dyDescent="0.2">
      <c r="K779" s="58"/>
    </row>
    <row r="780" spans="11:11" ht="15.75" customHeight="1" x14ac:dyDescent="0.2">
      <c r="K780" s="58"/>
    </row>
    <row r="781" spans="11:11" ht="15.75" customHeight="1" x14ac:dyDescent="0.2">
      <c r="K781" s="58"/>
    </row>
    <row r="782" spans="11:11" ht="15.75" customHeight="1" x14ac:dyDescent="0.2">
      <c r="K782" s="58"/>
    </row>
    <row r="783" spans="11:11" ht="15.75" customHeight="1" x14ac:dyDescent="0.2">
      <c r="K783" s="58"/>
    </row>
    <row r="784" spans="11:11" ht="15.75" customHeight="1" x14ac:dyDescent="0.2">
      <c r="K784" s="58"/>
    </row>
    <row r="785" spans="11:11" ht="15.75" customHeight="1" x14ac:dyDescent="0.2">
      <c r="K785" s="58"/>
    </row>
    <row r="786" spans="11:11" ht="15.75" customHeight="1" x14ac:dyDescent="0.2">
      <c r="K786" s="58"/>
    </row>
    <row r="787" spans="11:11" ht="15.75" customHeight="1" x14ac:dyDescent="0.2">
      <c r="K787" s="58"/>
    </row>
    <row r="788" spans="11:11" ht="15.75" customHeight="1" x14ac:dyDescent="0.2">
      <c r="K788" s="58"/>
    </row>
    <row r="789" spans="11:11" ht="15.75" customHeight="1" x14ac:dyDescent="0.2">
      <c r="K789" s="58"/>
    </row>
    <row r="790" spans="11:11" ht="15.75" customHeight="1" x14ac:dyDescent="0.2">
      <c r="K790" s="58"/>
    </row>
    <row r="791" spans="11:11" ht="15.75" customHeight="1" x14ac:dyDescent="0.2">
      <c r="K791" s="58"/>
    </row>
    <row r="792" spans="11:11" ht="15.75" customHeight="1" x14ac:dyDescent="0.2">
      <c r="K792" s="58"/>
    </row>
    <row r="793" spans="11:11" ht="15.75" customHeight="1" x14ac:dyDescent="0.2">
      <c r="K793" s="58"/>
    </row>
    <row r="794" spans="11:11" ht="15.75" customHeight="1" x14ac:dyDescent="0.2">
      <c r="K794" s="58"/>
    </row>
    <row r="795" spans="11:11" ht="15.75" customHeight="1" x14ac:dyDescent="0.2">
      <c r="K795" s="58"/>
    </row>
    <row r="796" spans="11:11" ht="15.75" customHeight="1" x14ac:dyDescent="0.2">
      <c r="K796" s="58"/>
    </row>
    <row r="797" spans="11:11" ht="15.75" customHeight="1" x14ac:dyDescent="0.2">
      <c r="K797" s="58"/>
    </row>
    <row r="798" spans="11:11" ht="15.75" customHeight="1" x14ac:dyDescent="0.2">
      <c r="K798" s="58"/>
    </row>
    <row r="799" spans="11:11" ht="15.75" customHeight="1" x14ac:dyDescent="0.2">
      <c r="K799" s="58"/>
    </row>
    <row r="800" spans="11:11" ht="15.75" customHeight="1" x14ac:dyDescent="0.2">
      <c r="K800" s="58"/>
    </row>
    <row r="801" spans="11:11" ht="15.75" customHeight="1" x14ac:dyDescent="0.2">
      <c r="K801" s="58"/>
    </row>
    <row r="802" spans="11:11" ht="15.75" customHeight="1" x14ac:dyDescent="0.2">
      <c r="K802" s="58"/>
    </row>
    <row r="803" spans="11:11" ht="15.75" customHeight="1" x14ac:dyDescent="0.2">
      <c r="K803" s="58"/>
    </row>
    <row r="804" spans="11:11" ht="15.75" customHeight="1" x14ac:dyDescent="0.2">
      <c r="K804" s="58"/>
    </row>
    <row r="805" spans="11:11" ht="15.75" customHeight="1" x14ac:dyDescent="0.2">
      <c r="K805" s="58"/>
    </row>
    <row r="806" spans="11:11" ht="15.75" customHeight="1" x14ac:dyDescent="0.2">
      <c r="K806" s="58"/>
    </row>
    <row r="807" spans="11:11" ht="15.75" customHeight="1" x14ac:dyDescent="0.2">
      <c r="K807" s="58"/>
    </row>
    <row r="808" spans="11:11" ht="15.75" customHeight="1" x14ac:dyDescent="0.2">
      <c r="K808" s="58"/>
    </row>
    <row r="809" spans="11:11" ht="15.75" customHeight="1" x14ac:dyDescent="0.2">
      <c r="K809" s="58"/>
    </row>
    <row r="810" spans="11:11" ht="15.75" customHeight="1" x14ac:dyDescent="0.2">
      <c r="K810" s="58"/>
    </row>
    <row r="811" spans="11:11" ht="15.75" customHeight="1" x14ac:dyDescent="0.2">
      <c r="K811" s="58"/>
    </row>
    <row r="812" spans="11:11" ht="15.75" customHeight="1" x14ac:dyDescent="0.2">
      <c r="K812" s="58"/>
    </row>
    <row r="813" spans="11:11" ht="15.75" customHeight="1" x14ac:dyDescent="0.2">
      <c r="K813" s="58"/>
    </row>
    <row r="814" spans="11:11" ht="15.75" customHeight="1" x14ac:dyDescent="0.2">
      <c r="K814" s="58"/>
    </row>
    <row r="815" spans="11:11" ht="15.75" customHeight="1" x14ac:dyDescent="0.2">
      <c r="K815" s="58"/>
    </row>
    <row r="816" spans="11:11" ht="15.75" customHeight="1" x14ac:dyDescent="0.2">
      <c r="K816" s="58"/>
    </row>
    <row r="817" spans="11:11" ht="15.75" customHeight="1" x14ac:dyDescent="0.2">
      <c r="K817" s="58"/>
    </row>
    <row r="818" spans="11:11" ht="15.75" customHeight="1" x14ac:dyDescent="0.2">
      <c r="K818" s="58"/>
    </row>
    <row r="819" spans="11:11" ht="15.75" customHeight="1" x14ac:dyDescent="0.2">
      <c r="K819" s="58"/>
    </row>
    <row r="820" spans="11:11" ht="15.75" customHeight="1" x14ac:dyDescent="0.2">
      <c r="K820" s="58"/>
    </row>
    <row r="821" spans="11:11" ht="15.75" customHeight="1" x14ac:dyDescent="0.2">
      <c r="K821" s="58"/>
    </row>
    <row r="822" spans="11:11" ht="15.75" customHeight="1" x14ac:dyDescent="0.2">
      <c r="K822" s="58"/>
    </row>
    <row r="823" spans="11:11" ht="15.75" customHeight="1" x14ac:dyDescent="0.2">
      <c r="K823" s="58"/>
    </row>
    <row r="824" spans="11:11" ht="15.75" customHeight="1" x14ac:dyDescent="0.2">
      <c r="K824" s="58"/>
    </row>
    <row r="825" spans="11:11" ht="15.75" customHeight="1" x14ac:dyDescent="0.2">
      <c r="K825" s="58"/>
    </row>
    <row r="826" spans="11:11" ht="15.75" customHeight="1" x14ac:dyDescent="0.2">
      <c r="K826" s="58"/>
    </row>
    <row r="827" spans="11:11" ht="15.75" customHeight="1" x14ac:dyDescent="0.2">
      <c r="K827" s="58"/>
    </row>
    <row r="828" spans="11:11" ht="15.75" customHeight="1" x14ac:dyDescent="0.2">
      <c r="K828" s="58"/>
    </row>
    <row r="829" spans="11:11" ht="15.75" customHeight="1" x14ac:dyDescent="0.2">
      <c r="K829" s="58"/>
    </row>
    <row r="830" spans="11:11" ht="15.75" customHeight="1" x14ac:dyDescent="0.2">
      <c r="K830" s="58"/>
    </row>
    <row r="831" spans="11:11" ht="15.75" customHeight="1" x14ac:dyDescent="0.2">
      <c r="K831" s="58"/>
    </row>
    <row r="832" spans="11:11" ht="15.75" customHeight="1" x14ac:dyDescent="0.2">
      <c r="K832" s="58"/>
    </row>
    <row r="833" spans="11:11" ht="15.75" customHeight="1" x14ac:dyDescent="0.2">
      <c r="K833" s="58"/>
    </row>
    <row r="834" spans="11:11" ht="15.75" customHeight="1" x14ac:dyDescent="0.2">
      <c r="K834" s="58"/>
    </row>
    <row r="835" spans="11:11" ht="15.75" customHeight="1" x14ac:dyDescent="0.2">
      <c r="K835" s="58"/>
    </row>
    <row r="836" spans="11:11" ht="15.75" customHeight="1" x14ac:dyDescent="0.2">
      <c r="K836" s="58"/>
    </row>
    <row r="837" spans="11:11" ht="15.75" customHeight="1" x14ac:dyDescent="0.2">
      <c r="K837" s="58"/>
    </row>
    <row r="838" spans="11:11" ht="15.75" customHeight="1" x14ac:dyDescent="0.2">
      <c r="K838" s="58"/>
    </row>
    <row r="839" spans="11:11" ht="15.75" customHeight="1" x14ac:dyDescent="0.2">
      <c r="K839" s="58"/>
    </row>
    <row r="840" spans="11:11" ht="15.75" customHeight="1" x14ac:dyDescent="0.2">
      <c r="K840" s="58"/>
    </row>
    <row r="841" spans="11:11" ht="15.75" customHeight="1" x14ac:dyDescent="0.2">
      <c r="K841" s="58"/>
    </row>
    <row r="842" spans="11:11" ht="15.75" customHeight="1" x14ac:dyDescent="0.2">
      <c r="K842" s="58"/>
    </row>
    <row r="843" spans="11:11" ht="15.75" customHeight="1" x14ac:dyDescent="0.2">
      <c r="K843" s="58"/>
    </row>
    <row r="844" spans="11:11" ht="15.75" customHeight="1" x14ac:dyDescent="0.2">
      <c r="K844" s="58"/>
    </row>
    <row r="845" spans="11:11" ht="15.75" customHeight="1" x14ac:dyDescent="0.2">
      <c r="K845" s="58"/>
    </row>
    <row r="846" spans="11:11" ht="15.75" customHeight="1" x14ac:dyDescent="0.2">
      <c r="K846" s="58"/>
    </row>
    <row r="847" spans="11:11" ht="15.75" customHeight="1" x14ac:dyDescent="0.2">
      <c r="K847" s="58"/>
    </row>
    <row r="848" spans="11:11" ht="15.75" customHeight="1" x14ac:dyDescent="0.2">
      <c r="K848" s="58"/>
    </row>
    <row r="849" spans="11:11" ht="15.75" customHeight="1" x14ac:dyDescent="0.2">
      <c r="K849" s="58"/>
    </row>
    <row r="850" spans="11:11" ht="15.75" customHeight="1" x14ac:dyDescent="0.2">
      <c r="K850" s="58"/>
    </row>
    <row r="851" spans="11:11" ht="15.75" customHeight="1" x14ac:dyDescent="0.2">
      <c r="K851" s="58"/>
    </row>
    <row r="852" spans="11:11" ht="15.75" customHeight="1" x14ac:dyDescent="0.2">
      <c r="K852" s="58"/>
    </row>
    <row r="853" spans="11:11" ht="15.75" customHeight="1" x14ac:dyDescent="0.2">
      <c r="K853" s="58"/>
    </row>
    <row r="854" spans="11:11" ht="15.75" customHeight="1" x14ac:dyDescent="0.2">
      <c r="K854" s="58"/>
    </row>
    <row r="855" spans="11:11" ht="15.75" customHeight="1" x14ac:dyDescent="0.2">
      <c r="K855" s="58"/>
    </row>
    <row r="856" spans="11:11" ht="15.75" customHeight="1" x14ac:dyDescent="0.2">
      <c r="K856" s="58"/>
    </row>
    <row r="857" spans="11:11" ht="15.75" customHeight="1" x14ac:dyDescent="0.2">
      <c r="K857" s="58"/>
    </row>
    <row r="858" spans="11:11" ht="15.75" customHeight="1" x14ac:dyDescent="0.2">
      <c r="K858" s="58"/>
    </row>
    <row r="859" spans="11:11" ht="15.75" customHeight="1" x14ac:dyDescent="0.2">
      <c r="K859" s="58"/>
    </row>
    <row r="860" spans="11:11" ht="15.75" customHeight="1" x14ac:dyDescent="0.2">
      <c r="K860" s="58"/>
    </row>
    <row r="861" spans="11:11" ht="15.75" customHeight="1" x14ac:dyDescent="0.2">
      <c r="K861" s="58"/>
    </row>
    <row r="862" spans="11:11" ht="15.75" customHeight="1" x14ac:dyDescent="0.2">
      <c r="K862" s="58"/>
    </row>
    <row r="863" spans="11:11" ht="15.75" customHeight="1" x14ac:dyDescent="0.2">
      <c r="K863" s="58"/>
    </row>
    <row r="864" spans="11:11" ht="15.75" customHeight="1" x14ac:dyDescent="0.2">
      <c r="K864" s="58"/>
    </row>
    <row r="865" spans="11:11" ht="15.75" customHeight="1" x14ac:dyDescent="0.2">
      <c r="K865" s="58"/>
    </row>
    <row r="866" spans="11:11" ht="15.75" customHeight="1" x14ac:dyDescent="0.2">
      <c r="K866" s="58"/>
    </row>
    <row r="867" spans="11:11" ht="15.75" customHeight="1" x14ac:dyDescent="0.2">
      <c r="K867" s="58"/>
    </row>
    <row r="868" spans="11:11" ht="15.75" customHeight="1" x14ac:dyDescent="0.2">
      <c r="K868" s="58"/>
    </row>
    <row r="869" spans="11:11" ht="15.75" customHeight="1" x14ac:dyDescent="0.2">
      <c r="K869" s="58"/>
    </row>
    <row r="870" spans="11:11" ht="15.75" customHeight="1" x14ac:dyDescent="0.2">
      <c r="K870" s="58"/>
    </row>
    <row r="871" spans="11:11" ht="15.75" customHeight="1" x14ac:dyDescent="0.2">
      <c r="K871" s="58"/>
    </row>
    <row r="872" spans="11:11" ht="15.75" customHeight="1" x14ac:dyDescent="0.2">
      <c r="K872" s="58"/>
    </row>
    <row r="873" spans="11:11" ht="15.75" customHeight="1" x14ac:dyDescent="0.2">
      <c r="K873" s="58"/>
    </row>
    <row r="874" spans="11:11" ht="15.75" customHeight="1" x14ac:dyDescent="0.2">
      <c r="K874" s="58"/>
    </row>
    <row r="875" spans="11:11" ht="15.75" customHeight="1" x14ac:dyDescent="0.2">
      <c r="K875" s="58"/>
    </row>
    <row r="876" spans="11:11" ht="15.75" customHeight="1" x14ac:dyDescent="0.2">
      <c r="K876" s="58"/>
    </row>
    <row r="877" spans="11:11" ht="15.75" customHeight="1" x14ac:dyDescent="0.2">
      <c r="K877" s="58"/>
    </row>
    <row r="878" spans="11:11" ht="15.75" customHeight="1" x14ac:dyDescent="0.2">
      <c r="K878" s="58"/>
    </row>
    <row r="879" spans="11:11" ht="15.75" customHeight="1" x14ac:dyDescent="0.2">
      <c r="K879" s="58"/>
    </row>
    <row r="880" spans="11:11" ht="15.75" customHeight="1" x14ac:dyDescent="0.2">
      <c r="K880" s="58"/>
    </row>
    <row r="881" spans="11:11" ht="15.75" customHeight="1" x14ac:dyDescent="0.2">
      <c r="K881" s="58"/>
    </row>
    <row r="882" spans="11:11" ht="15.75" customHeight="1" x14ac:dyDescent="0.2">
      <c r="K882" s="58"/>
    </row>
    <row r="883" spans="11:11" ht="15.75" customHeight="1" x14ac:dyDescent="0.2">
      <c r="K883" s="58"/>
    </row>
    <row r="884" spans="11:11" ht="15.75" customHeight="1" x14ac:dyDescent="0.2">
      <c r="K884" s="58"/>
    </row>
    <row r="885" spans="11:11" ht="15.75" customHeight="1" x14ac:dyDescent="0.2">
      <c r="K885" s="58"/>
    </row>
    <row r="886" spans="11:11" ht="15.75" customHeight="1" x14ac:dyDescent="0.2">
      <c r="K886" s="58"/>
    </row>
    <row r="887" spans="11:11" ht="15.75" customHeight="1" x14ac:dyDescent="0.2">
      <c r="K887" s="58"/>
    </row>
    <row r="888" spans="11:11" ht="15.75" customHeight="1" x14ac:dyDescent="0.2">
      <c r="K888" s="58"/>
    </row>
    <row r="889" spans="11:11" ht="15.75" customHeight="1" x14ac:dyDescent="0.2">
      <c r="K889" s="58"/>
    </row>
    <row r="890" spans="11:11" ht="15.75" customHeight="1" x14ac:dyDescent="0.2">
      <c r="K890" s="58"/>
    </row>
    <row r="891" spans="11:11" ht="15.75" customHeight="1" x14ac:dyDescent="0.2">
      <c r="K891" s="58"/>
    </row>
    <row r="892" spans="11:11" ht="15.75" customHeight="1" x14ac:dyDescent="0.2">
      <c r="K892" s="58"/>
    </row>
    <row r="893" spans="11:11" ht="15.75" customHeight="1" x14ac:dyDescent="0.2">
      <c r="K893" s="58"/>
    </row>
    <row r="894" spans="11:11" ht="15.75" customHeight="1" x14ac:dyDescent="0.2">
      <c r="K894" s="58"/>
    </row>
    <row r="895" spans="11:11" ht="15.75" customHeight="1" x14ac:dyDescent="0.2">
      <c r="K895" s="58"/>
    </row>
    <row r="896" spans="11:11" ht="15.75" customHeight="1" x14ac:dyDescent="0.2">
      <c r="K896" s="58"/>
    </row>
    <row r="897" spans="11:11" ht="15.75" customHeight="1" x14ac:dyDescent="0.2">
      <c r="K897" s="58"/>
    </row>
    <row r="898" spans="11:11" ht="15.75" customHeight="1" x14ac:dyDescent="0.2">
      <c r="K898" s="58"/>
    </row>
    <row r="899" spans="11:11" ht="15.75" customHeight="1" x14ac:dyDescent="0.2">
      <c r="K899" s="58"/>
    </row>
    <row r="900" spans="11:11" ht="15.75" customHeight="1" x14ac:dyDescent="0.2">
      <c r="K900" s="58"/>
    </row>
    <row r="901" spans="11:11" ht="15.75" customHeight="1" x14ac:dyDescent="0.2">
      <c r="K901" s="58"/>
    </row>
    <row r="902" spans="11:11" ht="15.75" customHeight="1" x14ac:dyDescent="0.2">
      <c r="K902" s="58"/>
    </row>
    <row r="903" spans="11:11" ht="15.75" customHeight="1" x14ac:dyDescent="0.2">
      <c r="K903" s="58"/>
    </row>
    <row r="904" spans="11:11" ht="15.75" customHeight="1" x14ac:dyDescent="0.2">
      <c r="K904" s="58"/>
    </row>
    <row r="905" spans="11:11" ht="15.75" customHeight="1" x14ac:dyDescent="0.2">
      <c r="K905" s="58"/>
    </row>
    <row r="906" spans="11:11" ht="15.75" customHeight="1" x14ac:dyDescent="0.2">
      <c r="K906" s="58"/>
    </row>
    <row r="907" spans="11:11" ht="15.75" customHeight="1" x14ac:dyDescent="0.2">
      <c r="K907" s="58"/>
    </row>
    <row r="908" spans="11:11" ht="15.75" customHeight="1" x14ac:dyDescent="0.2">
      <c r="K908" s="58"/>
    </row>
    <row r="909" spans="11:11" ht="15.75" customHeight="1" x14ac:dyDescent="0.2">
      <c r="K909" s="58"/>
    </row>
    <row r="910" spans="11:11" ht="15.75" customHeight="1" x14ac:dyDescent="0.2">
      <c r="K910" s="58"/>
    </row>
    <row r="911" spans="11:11" ht="15.75" customHeight="1" x14ac:dyDescent="0.2">
      <c r="K911" s="58"/>
    </row>
    <row r="912" spans="11:11" ht="15.75" customHeight="1" x14ac:dyDescent="0.2">
      <c r="K912" s="58"/>
    </row>
    <row r="913" spans="11:11" ht="15.75" customHeight="1" x14ac:dyDescent="0.2">
      <c r="K913" s="58"/>
    </row>
    <row r="914" spans="11:11" ht="15.75" customHeight="1" x14ac:dyDescent="0.2">
      <c r="K914" s="58"/>
    </row>
    <row r="915" spans="11:11" ht="15.75" customHeight="1" x14ac:dyDescent="0.2">
      <c r="K915" s="58"/>
    </row>
    <row r="916" spans="11:11" ht="15.75" customHeight="1" x14ac:dyDescent="0.2">
      <c r="K916" s="58"/>
    </row>
    <row r="917" spans="11:11" ht="15.75" customHeight="1" x14ac:dyDescent="0.2">
      <c r="K917" s="58"/>
    </row>
    <row r="918" spans="11:11" ht="15.75" customHeight="1" x14ac:dyDescent="0.2">
      <c r="K918" s="58"/>
    </row>
    <row r="919" spans="11:11" ht="15.75" customHeight="1" x14ac:dyDescent="0.2">
      <c r="K919" s="58"/>
    </row>
    <row r="920" spans="11:11" ht="15.75" customHeight="1" x14ac:dyDescent="0.2">
      <c r="K920" s="58"/>
    </row>
    <row r="921" spans="11:11" ht="15.75" customHeight="1" x14ac:dyDescent="0.2">
      <c r="K921" s="58"/>
    </row>
    <row r="922" spans="11:11" ht="15.75" customHeight="1" x14ac:dyDescent="0.2">
      <c r="K922" s="58"/>
    </row>
    <row r="923" spans="11:11" ht="15.75" customHeight="1" x14ac:dyDescent="0.2">
      <c r="K923" s="58"/>
    </row>
    <row r="924" spans="11:11" ht="15.75" customHeight="1" x14ac:dyDescent="0.2">
      <c r="K924" s="58"/>
    </row>
    <row r="925" spans="11:11" ht="15.75" customHeight="1" x14ac:dyDescent="0.2">
      <c r="K925" s="58"/>
    </row>
    <row r="926" spans="11:11" ht="15.75" customHeight="1" x14ac:dyDescent="0.2">
      <c r="K926" s="58"/>
    </row>
    <row r="927" spans="11:11" ht="15.75" customHeight="1" x14ac:dyDescent="0.2">
      <c r="K927" s="58"/>
    </row>
    <row r="928" spans="11:11" ht="15.75" customHeight="1" x14ac:dyDescent="0.2">
      <c r="K928" s="58"/>
    </row>
    <row r="929" spans="11:11" ht="15.75" customHeight="1" x14ac:dyDescent="0.2">
      <c r="K929" s="58"/>
    </row>
    <row r="930" spans="11:11" ht="15.75" customHeight="1" x14ac:dyDescent="0.2">
      <c r="K930" s="58"/>
    </row>
    <row r="931" spans="11:11" ht="15.75" customHeight="1" x14ac:dyDescent="0.2">
      <c r="K931" s="58"/>
    </row>
    <row r="932" spans="11:11" ht="15.75" customHeight="1" x14ac:dyDescent="0.2">
      <c r="K932" s="58"/>
    </row>
    <row r="933" spans="11:11" ht="15.75" customHeight="1" x14ac:dyDescent="0.2">
      <c r="K933" s="58"/>
    </row>
    <row r="934" spans="11:11" ht="15.75" customHeight="1" x14ac:dyDescent="0.2">
      <c r="K934" s="58"/>
    </row>
    <row r="935" spans="11:11" ht="15.75" customHeight="1" x14ac:dyDescent="0.2">
      <c r="K935" s="58"/>
    </row>
    <row r="936" spans="11:11" ht="15.75" customHeight="1" x14ac:dyDescent="0.2">
      <c r="K936" s="58"/>
    </row>
    <row r="937" spans="11:11" ht="15.75" customHeight="1" x14ac:dyDescent="0.2">
      <c r="K937" s="58"/>
    </row>
    <row r="938" spans="11:11" ht="15.75" customHeight="1" x14ac:dyDescent="0.2">
      <c r="K938" s="58"/>
    </row>
    <row r="939" spans="11:11" ht="15.75" customHeight="1" x14ac:dyDescent="0.2">
      <c r="K939" s="58"/>
    </row>
    <row r="940" spans="11:11" ht="15.75" customHeight="1" x14ac:dyDescent="0.2">
      <c r="K940" s="58"/>
    </row>
    <row r="941" spans="11:11" ht="15.75" customHeight="1" x14ac:dyDescent="0.2">
      <c r="K941" s="58"/>
    </row>
    <row r="942" spans="11:11" ht="15.75" customHeight="1" x14ac:dyDescent="0.2">
      <c r="K942" s="58"/>
    </row>
    <row r="943" spans="11:11" ht="15.75" customHeight="1" x14ac:dyDescent="0.2">
      <c r="K943" s="58"/>
    </row>
    <row r="944" spans="11:11" ht="15.75" customHeight="1" x14ac:dyDescent="0.2">
      <c r="K944" s="58"/>
    </row>
    <row r="945" spans="11:11" ht="15.75" customHeight="1" x14ac:dyDescent="0.2">
      <c r="K945" s="58"/>
    </row>
    <row r="946" spans="11:11" ht="15.75" customHeight="1" x14ac:dyDescent="0.2">
      <c r="K946" s="58"/>
    </row>
    <row r="947" spans="11:11" ht="15.75" customHeight="1" x14ac:dyDescent="0.2">
      <c r="K947" s="58"/>
    </row>
    <row r="948" spans="11:11" ht="15.75" customHeight="1" x14ac:dyDescent="0.2">
      <c r="K948" s="58"/>
    </row>
    <row r="949" spans="11:11" ht="15.75" customHeight="1" x14ac:dyDescent="0.2">
      <c r="K949" s="58"/>
    </row>
    <row r="950" spans="11:11" ht="15.75" customHeight="1" x14ac:dyDescent="0.2">
      <c r="K950" s="58"/>
    </row>
    <row r="951" spans="11:11" ht="15.75" customHeight="1" x14ac:dyDescent="0.2">
      <c r="K951" s="58"/>
    </row>
    <row r="952" spans="11:11" ht="15.75" customHeight="1" x14ac:dyDescent="0.2">
      <c r="K952" s="58"/>
    </row>
    <row r="953" spans="11:11" ht="15.75" customHeight="1" x14ac:dyDescent="0.2">
      <c r="K953" s="58"/>
    </row>
    <row r="954" spans="11:11" ht="15.75" customHeight="1" x14ac:dyDescent="0.2">
      <c r="K954" s="58"/>
    </row>
    <row r="955" spans="11:11" ht="15.75" customHeight="1" x14ac:dyDescent="0.2">
      <c r="K955" s="58"/>
    </row>
    <row r="956" spans="11:11" ht="15.75" customHeight="1" x14ac:dyDescent="0.2">
      <c r="K956" s="58"/>
    </row>
    <row r="957" spans="11:11" ht="15.75" customHeight="1" x14ac:dyDescent="0.2">
      <c r="K957" s="58"/>
    </row>
    <row r="958" spans="11:11" ht="15.75" customHeight="1" x14ac:dyDescent="0.2">
      <c r="K958" s="58"/>
    </row>
    <row r="959" spans="11:11" ht="15.75" customHeight="1" x14ac:dyDescent="0.2">
      <c r="K959" s="58"/>
    </row>
    <row r="960" spans="11:11" ht="15.75" customHeight="1" x14ac:dyDescent="0.2">
      <c r="K960" s="58"/>
    </row>
    <row r="961" spans="11:11" ht="15.75" customHeight="1" x14ac:dyDescent="0.2">
      <c r="K961" s="58"/>
    </row>
    <row r="962" spans="11:11" ht="15.75" customHeight="1" x14ac:dyDescent="0.2">
      <c r="K962" s="58"/>
    </row>
    <row r="963" spans="11:11" ht="15.75" customHeight="1" x14ac:dyDescent="0.2">
      <c r="K963" s="58"/>
    </row>
    <row r="964" spans="11:11" ht="15.75" customHeight="1" x14ac:dyDescent="0.2">
      <c r="K964" s="58"/>
    </row>
    <row r="965" spans="11:11" ht="15.75" customHeight="1" x14ac:dyDescent="0.2">
      <c r="K965" s="58"/>
    </row>
    <row r="966" spans="11:11" ht="15.75" customHeight="1" x14ac:dyDescent="0.2">
      <c r="K966" s="58"/>
    </row>
    <row r="967" spans="11:11" ht="15.75" customHeight="1" x14ac:dyDescent="0.2">
      <c r="K967" s="58"/>
    </row>
    <row r="968" spans="11:11" ht="15.75" customHeight="1" x14ac:dyDescent="0.2">
      <c r="K968" s="58"/>
    </row>
    <row r="969" spans="11:11" ht="15.75" customHeight="1" x14ac:dyDescent="0.2">
      <c r="K969" s="58"/>
    </row>
    <row r="970" spans="11:11" ht="15.75" customHeight="1" x14ac:dyDescent="0.2">
      <c r="K970" s="58"/>
    </row>
    <row r="971" spans="11:11" ht="15.75" customHeight="1" x14ac:dyDescent="0.2">
      <c r="K971" s="58"/>
    </row>
    <row r="972" spans="11:11" ht="15.75" customHeight="1" x14ac:dyDescent="0.2">
      <c r="K972" s="58"/>
    </row>
    <row r="973" spans="11:11" ht="15.75" customHeight="1" x14ac:dyDescent="0.2">
      <c r="K973" s="58"/>
    </row>
    <row r="974" spans="11:11" ht="15.75" customHeight="1" x14ac:dyDescent="0.2">
      <c r="K974" s="58"/>
    </row>
    <row r="975" spans="11:11" ht="15.75" customHeight="1" x14ac:dyDescent="0.2">
      <c r="K975" s="58"/>
    </row>
    <row r="976" spans="11:11" ht="15.75" customHeight="1" x14ac:dyDescent="0.2">
      <c r="K976" s="58"/>
    </row>
    <row r="977" spans="11:11" ht="15.75" customHeight="1" x14ac:dyDescent="0.2">
      <c r="K977" s="58"/>
    </row>
    <row r="978" spans="11:11" ht="15.75" customHeight="1" x14ac:dyDescent="0.2">
      <c r="K978" s="58"/>
    </row>
    <row r="979" spans="11:11" ht="15.75" customHeight="1" x14ac:dyDescent="0.2">
      <c r="K979" s="58"/>
    </row>
    <row r="980" spans="11:11" ht="15.75" customHeight="1" x14ac:dyDescent="0.2">
      <c r="K980" s="58"/>
    </row>
    <row r="981" spans="11:11" ht="15.75" customHeight="1" x14ac:dyDescent="0.2">
      <c r="K981" s="58"/>
    </row>
    <row r="982" spans="11:11" ht="15.75" customHeight="1" x14ac:dyDescent="0.2">
      <c r="K982" s="58"/>
    </row>
    <row r="983" spans="11:11" ht="15.75" customHeight="1" x14ac:dyDescent="0.2">
      <c r="K983" s="58"/>
    </row>
    <row r="984" spans="11:11" ht="15.75" customHeight="1" x14ac:dyDescent="0.2">
      <c r="K984" s="58"/>
    </row>
    <row r="985" spans="11:11" ht="15.75" customHeight="1" x14ac:dyDescent="0.2">
      <c r="K985" s="58"/>
    </row>
    <row r="986" spans="11:11" ht="15.75" customHeight="1" x14ac:dyDescent="0.2">
      <c r="K986" s="58"/>
    </row>
    <row r="987" spans="11:11" ht="15.75" customHeight="1" x14ac:dyDescent="0.2">
      <c r="K987" s="58"/>
    </row>
    <row r="988" spans="11:11" ht="15.75" customHeight="1" x14ac:dyDescent="0.2">
      <c r="K988" s="58"/>
    </row>
    <row r="989" spans="11:11" ht="15.75" customHeight="1" x14ac:dyDescent="0.2">
      <c r="K989" s="58"/>
    </row>
    <row r="990" spans="11:11" ht="15.75" customHeight="1" x14ac:dyDescent="0.2">
      <c r="K990" s="58"/>
    </row>
    <row r="991" spans="11:11" ht="15.75" customHeight="1" x14ac:dyDescent="0.2">
      <c r="K991" s="58"/>
    </row>
    <row r="992" spans="11:11" ht="15.75" customHeight="1" x14ac:dyDescent="0.2">
      <c r="K992" s="58"/>
    </row>
  </sheetData>
  <mergeCells count="22">
    <mergeCell ref="I2:K2"/>
    <mergeCell ref="I3:K3"/>
    <mergeCell ref="I4:K4"/>
    <mergeCell ref="A5:J5"/>
    <mergeCell ref="A6:E6"/>
    <mergeCell ref="A7:A9"/>
    <mergeCell ref="B7:B9"/>
    <mergeCell ref="A18:H18"/>
    <mergeCell ref="B19:H19"/>
    <mergeCell ref="C7:C9"/>
    <mergeCell ref="D7:D9"/>
    <mergeCell ref="A10:A17"/>
    <mergeCell ref="B10:B17"/>
    <mergeCell ref="C10:C17"/>
    <mergeCell ref="D10:D11"/>
    <mergeCell ref="D12:D16"/>
    <mergeCell ref="K7:K9"/>
    <mergeCell ref="E7:H7"/>
    <mergeCell ref="I7:I9"/>
    <mergeCell ref="E8:E9"/>
    <mergeCell ref="G8:H8"/>
    <mergeCell ref="J7:J9"/>
  </mergeCells>
  <pageMargins left="1" right="1" top="0.5" bottom="0.1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4"/>
  <sheetViews>
    <sheetView topLeftCell="A16" workbookViewId="0">
      <selection activeCell="D23" sqref="D23"/>
    </sheetView>
  </sheetViews>
  <sheetFormatPr defaultColWidth="12.625" defaultRowHeight="15" customHeight="1" x14ac:dyDescent="0.2"/>
  <cols>
    <col min="1" max="1" width="15.875" style="112" customWidth="1"/>
    <col min="2" max="2" width="21.375" style="112" customWidth="1"/>
    <col min="3" max="3" width="7.875" style="112" customWidth="1"/>
    <col min="4" max="4" width="59.375" style="112" customWidth="1"/>
    <col min="5" max="5" width="11.625" style="112" customWidth="1"/>
    <col min="6" max="6" width="10.25" style="112" customWidth="1"/>
    <col min="7" max="7" width="16.875" style="112" customWidth="1"/>
    <col min="8" max="9" width="7.625" style="112" customWidth="1"/>
    <col min="10" max="10" width="12.5" style="112" customWidth="1"/>
    <col min="11" max="26" width="7.625" style="112" customWidth="1"/>
    <col min="27" max="16384" width="12.625" style="112"/>
  </cols>
  <sheetData>
    <row r="1" spans="1:26" ht="15" customHeight="1" x14ac:dyDescent="0.2">
      <c r="A1" s="54"/>
      <c r="B1" s="54"/>
      <c r="C1" s="54"/>
      <c r="D1" s="54"/>
      <c r="E1" s="54"/>
      <c r="F1" s="178" t="s">
        <v>27</v>
      </c>
    </row>
    <row r="2" spans="1:26" ht="15.75" x14ac:dyDescent="0.2">
      <c r="A2" s="54" t="s">
        <v>2</v>
      </c>
      <c r="B2" s="54"/>
      <c r="C2" s="54"/>
      <c r="D2" s="54"/>
      <c r="E2" s="54"/>
      <c r="F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15.75" x14ac:dyDescent="0.2">
      <c r="A3" s="179" t="s">
        <v>28</v>
      </c>
      <c r="B3" s="180"/>
      <c r="C3" s="180"/>
      <c r="D3" s="180"/>
      <c r="E3" s="180"/>
      <c r="F3" s="181"/>
      <c r="G3" s="72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15.75" x14ac:dyDescent="0.2">
      <c r="A4" s="182" t="s">
        <v>29</v>
      </c>
      <c r="B4" s="183"/>
      <c r="C4" s="184"/>
      <c r="D4" s="185" t="s">
        <v>90</v>
      </c>
      <c r="E4" s="183"/>
      <c r="F4" s="183"/>
      <c r="G4" s="54"/>
      <c r="H4" s="54"/>
      <c r="I4" s="54"/>
      <c r="L4" s="58"/>
    </row>
    <row r="5" spans="1:26" x14ac:dyDescent="0.2">
      <c r="A5" s="131" t="s">
        <v>167</v>
      </c>
      <c r="B5" s="131" t="s">
        <v>31</v>
      </c>
      <c r="C5" s="131" t="s">
        <v>32</v>
      </c>
      <c r="D5" s="186" t="s">
        <v>33</v>
      </c>
      <c r="E5" s="187" t="s">
        <v>8</v>
      </c>
      <c r="F5" s="188"/>
      <c r="G5" s="189"/>
      <c r="L5" s="58"/>
    </row>
    <row r="6" spans="1:26" ht="15.75" x14ac:dyDescent="0.2">
      <c r="A6" s="190"/>
      <c r="B6" s="190"/>
      <c r="C6" s="190"/>
      <c r="D6" s="190"/>
      <c r="E6" s="187" t="s">
        <v>34</v>
      </c>
      <c r="F6" s="187" t="s">
        <v>35</v>
      </c>
      <c r="G6" s="191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8.75" customHeight="1" x14ac:dyDescent="0.2">
      <c r="A7" s="190"/>
      <c r="B7" s="190"/>
      <c r="C7" s="190"/>
      <c r="D7" s="190"/>
      <c r="E7" s="188"/>
      <c r="F7" s="188"/>
      <c r="G7" s="191"/>
    </row>
    <row r="8" spans="1:26" ht="21" customHeight="1" x14ac:dyDescent="0.2">
      <c r="A8" s="131" t="s">
        <v>105</v>
      </c>
      <c r="B8" s="131" t="s">
        <v>169</v>
      </c>
      <c r="C8" s="192">
        <v>1</v>
      </c>
      <c r="D8" s="64" t="s">
        <v>36</v>
      </c>
      <c r="E8" s="193"/>
      <c r="F8" s="194">
        <v>1.5</v>
      </c>
      <c r="G8" s="191"/>
    </row>
    <row r="9" spans="1:26" ht="21" customHeight="1" x14ac:dyDescent="0.2">
      <c r="A9" s="190"/>
      <c r="B9" s="190"/>
      <c r="C9" s="192">
        <v>2</v>
      </c>
      <c r="D9" s="64" t="s">
        <v>37</v>
      </c>
      <c r="E9" s="193"/>
      <c r="F9" s="194">
        <v>3</v>
      </c>
      <c r="G9" s="191"/>
    </row>
    <row r="10" spans="1:26" ht="21" customHeight="1" x14ac:dyDescent="0.2">
      <c r="A10" s="190"/>
      <c r="B10" s="190"/>
      <c r="C10" s="192">
        <v>3</v>
      </c>
      <c r="D10" s="64" t="s">
        <v>165</v>
      </c>
      <c r="E10" s="194"/>
      <c r="F10" s="194">
        <v>2</v>
      </c>
      <c r="G10" s="191"/>
      <c r="J10" s="77"/>
    </row>
    <row r="11" spans="1:26" ht="21" customHeight="1" x14ac:dyDescent="0.2">
      <c r="A11" s="190"/>
      <c r="B11" s="190"/>
      <c r="C11" s="192">
        <v>4</v>
      </c>
      <c r="D11" s="64" t="s">
        <v>38</v>
      </c>
      <c r="E11" s="194"/>
      <c r="F11" s="194">
        <v>3</v>
      </c>
      <c r="G11" s="191"/>
    </row>
    <row r="12" spans="1:26" ht="30.75" customHeight="1" x14ac:dyDescent="0.2">
      <c r="A12" s="190"/>
      <c r="B12" s="131" t="s">
        <v>168</v>
      </c>
      <c r="C12" s="192">
        <v>1</v>
      </c>
      <c r="D12" s="64" t="s">
        <v>166</v>
      </c>
      <c r="E12" s="194"/>
      <c r="F12" s="194">
        <v>2</v>
      </c>
      <c r="G12" s="191"/>
    </row>
    <row r="13" spans="1:26" ht="32.25" customHeight="1" x14ac:dyDescent="0.2">
      <c r="A13" s="190"/>
      <c r="B13" s="190"/>
      <c r="C13" s="192">
        <v>2</v>
      </c>
      <c r="D13" s="64" t="s">
        <v>121</v>
      </c>
      <c r="E13" s="194"/>
      <c r="F13" s="194">
        <v>2</v>
      </c>
      <c r="G13" s="191"/>
    </row>
    <row r="14" spans="1:26" ht="31.5" customHeight="1" x14ac:dyDescent="0.2">
      <c r="A14" s="190"/>
      <c r="B14" s="190"/>
      <c r="C14" s="192">
        <v>3</v>
      </c>
      <c r="D14" s="64" t="s">
        <v>173</v>
      </c>
      <c r="E14" s="194"/>
      <c r="F14" s="194">
        <v>2</v>
      </c>
      <c r="G14" s="195"/>
    </row>
    <row r="15" spans="1:26" ht="22.5" customHeight="1" x14ac:dyDescent="0.2">
      <c r="A15" s="131" t="s">
        <v>106</v>
      </c>
      <c r="B15" s="140" t="s">
        <v>95</v>
      </c>
      <c r="C15" s="196">
        <v>1</v>
      </c>
      <c r="D15" s="65" t="s">
        <v>94</v>
      </c>
      <c r="E15" s="197">
        <v>4</v>
      </c>
      <c r="F15" s="198"/>
      <c r="G15" s="191"/>
    </row>
    <row r="16" spans="1:26" ht="19.5" customHeight="1" x14ac:dyDescent="0.2">
      <c r="A16" s="190"/>
      <c r="B16" s="199"/>
      <c r="C16" s="196">
        <v>2</v>
      </c>
      <c r="D16" s="65" t="s">
        <v>40</v>
      </c>
      <c r="E16" s="200">
        <v>1</v>
      </c>
      <c r="F16" s="198"/>
      <c r="G16" s="191"/>
    </row>
    <row r="17" spans="1:7" ht="21.75" customHeight="1" x14ac:dyDescent="0.2">
      <c r="A17" s="190"/>
      <c r="B17" s="199"/>
      <c r="C17" s="196">
        <v>3</v>
      </c>
      <c r="D17" s="65" t="s">
        <v>41</v>
      </c>
      <c r="E17" s="197">
        <v>1</v>
      </c>
      <c r="F17" s="201"/>
      <c r="G17" s="195"/>
    </row>
    <row r="18" spans="1:7" ht="21" customHeight="1" x14ac:dyDescent="0.2">
      <c r="A18" s="190"/>
      <c r="B18" s="202"/>
      <c r="C18" s="196">
        <v>4</v>
      </c>
      <c r="D18" s="65" t="s">
        <v>174</v>
      </c>
      <c r="E18" s="197">
        <v>0.5</v>
      </c>
      <c r="F18" s="203"/>
      <c r="G18" s="191"/>
    </row>
    <row r="19" spans="1:7" ht="34.5" customHeight="1" x14ac:dyDescent="0.2">
      <c r="A19" s="190"/>
      <c r="B19" s="113" t="s">
        <v>96</v>
      </c>
      <c r="C19" s="196">
        <v>1</v>
      </c>
      <c r="D19" s="65" t="s">
        <v>43</v>
      </c>
      <c r="E19" s="197">
        <v>1.5</v>
      </c>
      <c r="F19" s="201"/>
      <c r="G19" s="191"/>
    </row>
    <row r="20" spans="1:7" ht="62.25" customHeight="1" x14ac:dyDescent="0.2">
      <c r="A20" s="190"/>
      <c r="B20" s="67" t="s">
        <v>97</v>
      </c>
      <c r="C20" s="192">
        <v>1</v>
      </c>
      <c r="D20" s="64" t="s">
        <v>44</v>
      </c>
      <c r="E20" s="204"/>
      <c r="F20" s="205">
        <v>2</v>
      </c>
      <c r="G20" s="191"/>
    </row>
    <row r="21" spans="1:7" ht="33" customHeight="1" x14ac:dyDescent="0.2">
      <c r="A21" s="190"/>
      <c r="B21" s="67" t="s">
        <v>170</v>
      </c>
      <c r="C21" s="196">
        <v>1</v>
      </c>
      <c r="D21" s="65" t="s">
        <v>45</v>
      </c>
      <c r="E21" s="197">
        <v>2.5</v>
      </c>
      <c r="F21" s="206"/>
      <c r="G21" s="191"/>
    </row>
    <row r="22" spans="1:7" ht="31.5" customHeight="1" x14ac:dyDescent="0.2">
      <c r="A22" s="190"/>
      <c r="B22" s="67" t="s">
        <v>99</v>
      </c>
      <c r="C22" s="196">
        <v>1</v>
      </c>
      <c r="D22" s="65" t="s">
        <v>46</v>
      </c>
      <c r="E22" s="207">
        <v>2.5</v>
      </c>
      <c r="F22" s="206"/>
      <c r="G22" s="191"/>
    </row>
    <row r="23" spans="1:7" ht="20.25" customHeight="1" x14ac:dyDescent="0.2">
      <c r="A23" s="140" t="s">
        <v>101</v>
      </c>
      <c r="B23" s="138" t="s">
        <v>171</v>
      </c>
      <c r="C23" s="208">
        <v>1</v>
      </c>
      <c r="D23" s="64" t="s">
        <v>176</v>
      </c>
      <c r="E23" s="209"/>
      <c r="F23" s="204">
        <v>1</v>
      </c>
      <c r="G23" s="191"/>
    </row>
    <row r="24" spans="1:7" ht="28.5" customHeight="1" x14ac:dyDescent="0.2">
      <c r="A24" s="141"/>
      <c r="B24" s="139"/>
      <c r="C24" s="208">
        <v>2</v>
      </c>
      <c r="D24" s="66" t="s">
        <v>175</v>
      </c>
      <c r="E24" s="200">
        <v>1</v>
      </c>
      <c r="F24" s="204"/>
      <c r="G24" s="195"/>
    </row>
    <row r="25" spans="1:7" ht="19.5" customHeight="1" x14ac:dyDescent="0.2">
      <c r="A25" s="135" t="s">
        <v>26</v>
      </c>
      <c r="B25" s="136"/>
      <c r="C25" s="136"/>
      <c r="D25" s="137"/>
      <c r="E25" s="210">
        <f>SUM(E8:E24)</f>
        <v>14</v>
      </c>
      <c r="F25" s="211">
        <f>SUM(F8:F23)</f>
        <v>18.5</v>
      </c>
      <c r="G25" s="191"/>
    </row>
    <row r="26" spans="1:7" ht="19.5" customHeight="1" x14ac:dyDescent="0.2">
      <c r="A26" s="132" t="s">
        <v>47</v>
      </c>
      <c r="B26" s="133"/>
      <c r="C26" s="133"/>
      <c r="D26" s="134"/>
      <c r="E26" s="212">
        <f>SUM(E25:F25)</f>
        <v>32.5</v>
      </c>
      <c r="F26" s="213"/>
    </row>
    <row r="27" spans="1:7" ht="21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</sheetData>
  <mergeCells count="20">
    <mergeCell ref="E26:F26"/>
    <mergeCell ref="A25:D25"/>
    <mergeCell ref="A3:E3"/>
    <mergeCell ref="A4:B4"/>
    <mergeCell ref="D4:F4"/>
    <mergeCell ref="B23:B24"/>
    <mergeCell ref="A23:A24"/>
    <mergeCell ref="A15:A22"/>
    <mergeCell ref="B15:B18"/>
    <mergeCell ref="E5:F5"/>
    <mergeCell ref="E6:E7"/>
    <mergeCell ref="F6:F7"/>
    <mergeCell ref="A5:A7"/>
    <mergeCell ref="B5:B7"/>
    <mergeCell ref="C5:C7"/>
    <mergeCell ref="D5:D7"/>
    <mergeCell ref="A8:A14"/>
    <mergeCell ref="B8:B11"/>
    <mergeCell ref="B12:B14"/>
    <mergeCell ref="A26:D26"/>
  </mergeCells>
  <pageMargins left="1" right="1" top="0.5" bottom="0.2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000"/>
  <sheetViews>
    <sheetView workbookViewId="0"/>
  </sheetViews>
  <sheetFormatPr defaultColWidth="12.625" defaultRowHeight="15" customHeight="1" x14ac:dyDescent="0.2"/>
  <cols>
    <col min="1" max="1" width="4.375" customWidth="1"/>
    <col min="2" max="2" width="35.375" customWidth="1"/>
    <col min="3" max="3" width="21.375" customWidth="1"/>
    <col min="4" max="4" width="15.375" customWidth="1"/>
    <col min="5" max="5" width="23.5" customWidth="1"/>
    <col min="6" max="26" width="7.625" customWidth="1"/>
  </cols>
  <sheetData>
    <row r="5" spans="1:11" ht="13.5" customHeight="1" x14ac:dyDescent="0.2"/>
    <row r="6" spans="1:11" ht="14.25" hidden="1" x14ac:dyDescent="0.2"/>
    <row r="7" spans="1:11" ht="36.75" customHeight="1" x14ac:dyDescent="0.25">
      <c r="B7" s="4" t="s">
        <v>48</v>
      </c>
      <c r="D7" s="2"/>
    </row>
    <row r="8" spans="1:11" ht="32.25" customHeight="1" x14ac:dyDescent="0.25">
      <c r="A8" s="5">
        <v>1</v>
      </c>
      <c r="B8" s="6" t="s">
        <v>49</v>
      </c>
      <c r="C8" s="7">
        <v>1500000</v>
      </c>
      <c r="D8" s="8">
        <v>900000</v>
      </c>
    </row>
    <row r="9" spans="1:11" ht="15.75" x14ac:dyDescent="0.25">
      <c r="A9" s="5">
        <v>2</v>
      </c>
      <c r="B9" s="6" t="s">
        <v>50</v>
      </c>
      <c r="C9" s="7">
        <v>5000000</v>
      </c>
      <c r="D9" s="8">
        <v>3000000</v>
      </c>
    </row>
    <row r="10" spans="1:11" ht="31.5" x14ac:dyDescent="0.25">
      <c r="A10" s="5">
        <v>3</v>
      </c>
      <c r="B10" s="6" t="s">
        <v>51</v>
      </c>
      <c r="C10" s="7">
        <v>2000000</v>
      </c>
      <c r="D10" s="8">
        <v>1000000</v>
      </c>
    </row>
    <row r="11" spans="1:11" ht="27.75" customHeight="1" x14ac:dyDescent="0.25">
      <c r="A11" s="5">
        <v>4</v>
      </c>
      <c r="B11" s="6" t="s">
        <v>52</v>
      </c>
      <c r="C11" s="7">
        <v>5000000</v>
      </c>
      <c r="D11" s="8">
        <v>800000</v>
      </c>
    </row>
    <row r="12" spans="1:11" ht="31.5" x14ac:dyDescent="0.25">
      <c r="A12" s="5">
        <v>5</v>
      </c>
      <c r="B12" s="6" t="s">
        <v>53</v>
      </c>
      <c r="C12" s="7">
        <v>1000000</v>
      </c>
      <c r="D12" s="8">
        <v>800000</v>
      </c>
    </row>
    <row r="13" spans="1:11" ht="31.5" x14ac:dyDescent="0.25">
      <c r="A13" s="5">
        <v>6</v>
      </c>
      <c r="B13" s="9" t="s">
        <v>54</v>
      </c>
      <c r="C13" s="7">
        <v>2500000</v>
      </c>
      <c r="D13" s="8">
        <v>800000</v>
      </c>
    </row>
    <row r="14" spans="1:11" ht="31.5" x14ac:dyDescent="0.25">
      <c r="A14" s="5">
        <v>7</v>
      </c>
      <c r="B14" s="9" t="s">
        <v>55</v>
      </c>
      <c r="C14" s="7">
        <v>2000000</v>
      </c>
      <c r="D14" s="8">
        <v>800000</v>
      </c>
      <c r="G14" s="5">
        <v>50.4</v>
      </c>
      <c r="H14" s="5">
        <v>24.06</v>
      </c>
      <c r="I14" s="5">
        <f>SUM(G14-H14)</f>
        <v>26.34</v>
      </c>
      <c r="K14" s="5">
        <f>SUM(I14/2)</f>
        <v>13.17</v>
      </c>
    </row>
    <row r="15" spans="1:11" ht="31.5" x14ac:dyDescent="0.25">
      <c r="A15" s="5">
        <v>8</v>
      </c>
      <c r="B15" s="9" t="s">
        <v>56</v>
      </c>
      <c r="C15" s="7">
        <v>1500000</v>
      </c>
      <c r="D15" s="8">
        <v>500000</v>
      </c>
    </row>
    <row r="16" spans="1:11" ht="31.5" x14ac:dyDescent="0.25">
      <c r="A16" s="5">
        <v>9</v>
      </c>
      <c r="B16" s="6" t="s">
        <v>57</v>
      </c>
      <c r="C16" s="7">
        <v>2500000</v>
      </c>
      <c r="D16" s="8">
        <v>1000000</v>
      </c>
    </row>
    <row r="17" spans="1:13" ht="31.5" x14ac:dyDescent="0.25">
      <c r="A17" s="5">
        <v>10</v>
      </c>
      <c r="B17" s="6" t="s">
        <v>58</v>
      </c>
      <c r="C17" s="7">
        <v>2000000</v>
      </c>
      <c r="D17" s="8">
        <v>500000</v>
      </c>
    </row>
    <row r="18" spans="1:13" ht="31.5" x14ac:dyDescent="0.25">
      <c r="A18" s="5">
        <v>11</v>
      </c>
      <c r="B18" s="6" t="s">
        <v>59</v>
      </c>
      <c r="C18" s="7">
        <v>1000000</v>
      </c>
      <c r="D18" s="8">
        <v>500000</v>
      </c>
      <c r="J18" s="5">
        <f>SUM(K14*2)</f>
        <v>26.34</v>
      </c>
      <c r="K18" s="5">
        <v>10.6</v>
      </c>
      <c r="L18" s="5">
        <f>SUM(J18-K18)</f>
        <v>15.74</v>
      </c>
    </row>
    <row r="19" spans="1:13" ht="30.75" customHeight="1" x14ac:dyDescent="0.25">
      <c r="C19" s="10">
        <f t="shared" ref="C19:D19" si="0">SUM(C8:C18)</f>
        <v>26000000</v>
      </c>
      <c r="D19" s="11">
        <f t="shared" si="0"/>
        <v>10600000</v>
      </c>
    </row>
    <row r="21" spans="1:13" ht="15.75" customHeight="1" x14ac:dyDescent="0.2">
      <c r="B21" s="12" t="s">
        <v>60</v>
      </c>
    </row>
    <row r="22" spans="1:13" ht="15.75" customHeight="1" x14ac:dyDescent="0.25">
      <c r="A22" s="5">
        <v>1</v>
      </c>
      <c r="B22" s="13" t="s">
        <v>61</v>
      </c>
      <c r="C22" s="14">
        <v>1000000</v>
      </c>
      <c r="D22" s="14">
        <v>800000</v>
      </c>
      <c r="J22" s="5">
        <v>24.06</v>
      </c>
      <c r="K22" s="5">
        <v>10.6</v>
      </c>
      <c r="L22" s="5">
        <v>15.74</v>
      </c>
      <c r="M22" s="5">
        <f>SUM(J22:L22)</f>
        <v>50.4</v>
      </c>
    </row>
    <row r="23" spans="1:13" ht="15.75" customHeight="1" x14ac:dyDescent="0.25">
      <c r="A23" s="5">
        <v>2</v>
      </c>
      <c r="B23" s="13" t="s">
        <v>62</v>
      </c>
      <c r="C23" s="14">
        <v>1000000</v>
      </c>
      <c r="D23" s="14">
        <v>800000</v>
      </c>
    </row>
    <row r="24" spans="1:13" ht="29.25" customHeight="1" x14ac:dyDescent="0.25">
      <c r="A24" s="5">
        <v>3</v>
      </c>
      <c r="B24" s="15" t="s">
        <v>63</v>
      </c>
      <c r="C24" s="14">
        <v>1000000</v>
      </c>
      <c r="D24" s="16">
        <v>1500000</v>
      </c>
    </row>
    <row r="25" spans="1:13" ht="15.75" customHeight="1" x14ac:dyDescent="0.25">
      <c r="A25" s="5">
        <v>4</v>
      </c>
      <c r="B25" s="15" t="s">
        <v>64</v>
      </c>
      <c r="C25" s="17"/>
      <c r="D25" s="16">
        <v>1000000</v>
      </c>
    </row>
    <row r="26" spans="1:13" ht="15.75" customHeight="1" x14ac:dyDescent="0.25">
      <c r="A26" s="5">
        <v>5</v>
      </c>
      <c r="B26" s="15" t="s">
        <v>65</v>
      </c>
      <c r="C26" s="17"/>
      <c r="D26" s="16">
        <v>500000</v>
      </c>
      <c r="J26" s="5">
        <v>50.4</v>
      </c>
      <c r="K26" s="5">
        <f>SUM(J26-J18)</f>
        <v>24.06</v>
      </c>
    </row>
    <row r="27" spans="1:13" ht="15.75" customHeight="1" x14ac:dyDescent="0.25">
      <c r="A27" s="5">
        <v>6</v>
      </c>
      <c r="B27" s="13" t="s">
        <v>66</v>
      </c>
      <c r="C27" s="17"/>
      <c r="D27" s="14">
        <v>750000</v>
      </c>
    </row>
    <row r="28" spans="1:13" ht="15.75" customHeight="1" x14ac:dyDescent="0.25">
      <c r="A28" s="5">
        <v>7</v>
      </c>
      <c r="B28" s="13" t="s">
        <v>67</v>
      </c>
      <c r="C28" s="17"/>
      <c r="D28" s="14">
        <v>449390</v>
      </c>
    </row>
    <row r="29" spans="1:13" ht="28.5" customHeight="1" x14ac:dyDescent="0.25">
      <c r="A29" s="5">
        <v>8</v>
      </c>
      <c r="B29" s="13" t="s">
        <v>68</v>
      </c>
      <c r="C29" s="17"/>
      <c r="D29" s="14">
        <v>206100</v>
      </c>
    </row>
    <row r="30" spans="1:13" ht="15.75" customHeight="1" x14ac:dyDescent="0.25">
      <c r="A30" s="5">
        <v>9</v>
      </c>
      <c r="B30" s="18" t="s">
        <v>69</v>
      </c>
      <c r="C30" s="17"/>
      <c r="D30" s="19">
        <v>840000</v>
      </c>
    </row>
    <row r="31" spans="1:13" ht="15.75" customHeight="1" x14ac:dyDescent="0.25">
      <c r="A31" s="5">
        <v>10</v>
      </c>
      <c r="B31" s="13" t="s">
        <v>70</v>
      </c>
      <c r="C31" s="17"/>
      <c r="D31" s="20">
        <v>1300000</v>
      </c>
    </row>
    <row r="32" spans="1:13" ht="24" customHeight="1" x14ac:dyDescent="0.25">
      <c r="A32" s="5">
        <v>11</v>
      </c>
      <c r="B32" s="17" t="s">
        <v>71</v>
      </c>
      <c r="C32" s="17"/>
      <c r="D32" s="20">
        <v>500000</v>
      </c>
    </row>
    <row r="33" spans="1:6" ht="24.75" customHeight="1" x14ac:dyDescent="0.25">
      <c r="A33" s="5">
        <v>12</v>
      </c>
      <c r="B33" s="17" t="s">
        <v>72</v>
      </c>
      <c r="C33" s="17"/>
      <c r="D33" s="20">
        <v>800000</v>
      </c>
    </row>
    <row r="34" spans="1:6" ht="15.75" customHeight="1" x14ac:dyDescent="0.25">
      <c r="A34" s="5">
        <v>13</v>
      </c>
      <c r="B34" s="18" t="s">
        <v>73</v>
      </c>
      <c r="C34" s="17"/>
      <c r="D34" s="20">
        <v>800000</v>
      </c>
    </row>
    <row r="35" spans="1:6" ht="15.75" customHeight="1" x14ac:dyDescent="0.25">
      <c r="A35" s="5">
        <v>14</v>
      </c>
      <c r="B35" s="21" t="s">
        <v>74</v>
      </c>
      <c r="C35" s="17"/>
      <c r="D35" s="16">
        <v>1000000</v>
      </c>
    </row>
    <row r="36" spans="1:6" ht="15.75" customHeight="1" x14ac:dyDescent="0.25">
      <c r="A36" s="5">
        <v>15</v>
      </c>
      <c r="B36" s="21" t="s">
        <v>75</v>
      </c>
      <c r="C36" s="17"/>
      <c r="D36" s="16">
        <v>1000000</v>
      </c>
    </row>
    <row r="37" spans="1:6" ht="27" customHeight="1" x14ac:dyDescent="0.25">
      <c r="A37" s="5">
        <v>16</v>
      </c>
      <c r="B37" s="21" t="s">
        <v>76</v>
      </c>
      <c r="C37" s="17"/>
      <c r="D37" s="22">
        <v>800000</v>
      </c>
    </row>
    <row r="38" spans="1:6" ht="15.75" customHeight="1" x14ac:dyDescent="0.25">
      <c r="A38" s="5">
        <v>17</v>
      </c>
      <c r="B38" s="21" t="s">
        <v>77</v>
      </c>
      <c r="C38" s="17"/>
      <c r="D38" s="22">
        <v>400000</v>
      </c>
    </row>
    <row r="39" spans="1:6" ht="27.75" customHeight="1" x14ac:dyDescent="0.25">
      <c r="A39" s="5">
        <v>18</v>
      </c>
      <c r="B39" s="21" t="s">
        <v>78</v>
      </c>
      <c r="C39" s="17"/>
      <c r="D39" s="22">
        <v>500000</v>
      </c>
    </row>
    <row r="40" spans="1:6" ht="15.75" customHeight="1" x14ac:dyDescent="0.25">
      <c r="A40" s="5">
        <v>19</v>
      </c>
      <c r="B40" s="23" t="s">
        <v>79</v>
      </c>
      <c r="C40" s="17"/>
      <c r="D40" s="22">
        <v>300000</v>
      </c>
    </row>
    <row r="41" spans="1:6" ht="15.75" customHeight="1" x14ac:dyDescent="0.25">
      <c r="A41" s="5">
        <v>20</v>
      </c>
      <c r="B41" s="21" t="s">
        <v>80</v>
      </c>
      <c r="C41" s="17"/>
      <c r="D41" s="22">
        <v>300000</v>
      </c>
    </row>
    <row r="42" spans="1:6" ht="15.75" customHeight="1" x14ac:dyDescent="0.25">
      <c r="A42" s="5">
        <v>21</v>
      </c>
      <c r="B42" s="21" t="s">
        <v>81</v>
      </c>
      <c r="C42" s="17"/>
      <c r="D42" s="22">
        <v>300000</v>
      </c>
    </row>
    <row r="43" spans="1:6" ht="15.75" customHeight="1" x14ac:dyDescent="0.25">
      <c r="A43" s="5">
        <v>22</v>
      </c>
      <c r="B43" s="21" t="s">
        <v>82</v>
      </c>
      <c r="C43" s="17"/>
      <c r="D43" s="22">
        <v>300000</v>
      </c>
    </row>
    <row r="44" spans="1:6" ht="15.75" customHeight="1" x14ac:dyDescent="0.25">
      <c r="A44" s="5">
        <v>23</v>
      </c>
      <c r="B44" s="21" t="s">
        <v>83</v>
      </c>
      <c r="C44" s="17"/>
      <c r="D44" s="22">
        <v>300000</v>
      </c>
      <c r="E44" s="5">
        <v>15.7</v>
      </c>
      <c r="F44" s="5">
        <f>SUM(E44-L18)</f>
        <v>-4.0000000000000924E-2</v>
      </c>
    </row>
    <row r="45" spans="1:6" ht="30" customHeight="1" x14ac:dyDescent="0.25">
      <c r="A45" s="5">
        <v>24</v>
      </c>
      <c r="B45" s="21"/>
      <c r="C45" s="17"/>
      <c r="D45" s="22">
        <v>300000</v>
      </c>
    </row>
    <row r="46" spans="1:6" ht="25.5" customHeight="1" x14ac:dyDescent="0.25">
      <c r="B46" s="17"/>
      <c r="C46" s="17"/>
      <c r="D46" s="14">
        <f>SUM(D22:D45)</f>
        <v>15745490</v>
      </c>
    </row>
    <row r="47" spans="1:6" ht="15.75" customHeight="1" x14ac:dyDescent="0.25">
      <c r="C47" s="24"/>
    </row>
    <row r="48" spans="1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I6" sqref="I6"/>
    </sheetView>
  </sheetViews>
  <sheetFormatPr defaultColWidth="12.625" defaultRowHeight="15" customHeight="1" x14ac:dyDescent="0.2"/>
  <cols>
    <col min="1" max="6" width="8" customWidth="1"/>
    <col min="7" max="7" width="10.5" customWidth="1"/>
    <col min="8" max="8" width="20.625" customWidth="1"/>
    <col min="9" max="26" width="8" customWidth="1"/>
  </cols>
  <sheetData>
    <row r="1" spans="1:26" ht="26.25" customHeight="1" x14ac:dyDescent="0.25">
      <c r="A1" s="142" t="s">
        <v>84</v>
      </c>
      <c r="B1" s="143"/>
      <c r="C1" s="143"/>
      <c r="D1" s="143"/>
      <c r="E1" s="143"/>
      <c r="F1" s="143"/>
      <c r="G1" s="143"/>
      <c r="H1" s="143"/>
      <c r="I1" s="143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26.25" customHeight="1" x14ac:dyDescent="0.25">
      <c r="A2" s="142" t="s">
        <v>85</v>
      </c>
      <c r="B2" s="143"/>
      <c r="C2" s="143"/>
      <c r="D2" s="143"/>
      <c r="E2" s="25"/>
      <c r="F2" s="25"/>
      <c r="G2" s="26"/>
      <c r="H2" s="26"/>
      <c r="I2" s="26"/>
      <c r="J2" s="26"/>
      <c r="K2" s="27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6.25" customHeight="1" x14ac:dyDescent="0.25">
      <c r="A3" s="28" t="s">
        <v>86</v>
      </c>
      <c r="B3" s="28"/>
      <c r="C3" s="28"/>
      <c r="D3" s="28"/>
      <c r="E3" s="28"/>
      <c r="F3" s="28"/>
      <c r="G3" s="28"/>
      <c r="H3" s="29" t="s">
        <v>87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40.5" customHeight="1" x14ac:dyDescent="0.25">
      <c r="A4" s="144" t="s">
        <v>88</v>
      </c>
      <c r="B4" s="145"/>
      <c r="C4" s="145"/>
      <c r="D4" s="145"/>
      <c r="E4" s="145"/>
      <c r="F4" s="145"/>
      <c r="G4" s="146"/>
      <c r="H4" s="30">
        <v>32.5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0.5" customHeight="1" x14ac:dyDescent="0.25">
      <c r="A5" s="144" t="s">
        <v>89</v>
      </c>
      <c r="B5" s="145"/>
      <c r="C5" s="145"/>
      <c r="D5" s="145"/>
      <c r="E5" s="145"/>
      <c r="F5" s="145"/>
      <c r="G5" s="146"/>
      <c r="H5" s="30">
        <v>2.5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0.5" customHeight="1" x14ac:dyDescent="0.25">
      <c r="A6" s="144" t="s">
        <v>26</v>
      </c>
      <c r="B6" s="145"/>
      <c r="C6" s="145"/>
      <c r="D6" s="145"/>
      <c r="E6" s="145"/>
      <c r="F6" s="145"/>
      <c r="G6" s="146"/>
      <c r="H6" s="30">
        <f>SUM(H4:H5)</f>
        <v>35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1:I1"/>
    <mergeCell ref="A2:D2"/>
    <mergeCell ref="A4:G4"/>
    <mergeCell ref="A5:G5"/>
    <mergeCell ref="A6:G6"/>
  </mergeCells>
  <pageMargins left="1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topLeftCell="A7" workbookViewId="0">
      <selection activeCell="G16" sqref="G16"/>
    </sheetView>
  </sheetViews>
  <sheetFormatPr defaultRowHeight="15" x14ac:dyDescent="0.2"/>
  <cols>
    <col min="1" max="1" width="3" style="111" customWidth="1"/>
    <col min="2" max="2" width="32.5" style="112" customWidth="1"/>
    <col min="3" max="3" width="13.25" style="111" customWidth="1"/>
    <col min="4" max="4" width="14.5" style="214" customWidth="1"/>
    <col min="5" max="5" width="17.5" style="112" customWidth="1"/>
    <col min="6" max="6" width="14.5" style="214" customWidth="1"/>
    <col min="7" max="8" width="13.25" style="214" customWidth="1"/>
    <col min="9" max="16384" width="9" style="112"/>
  </cols>
  <sheetData>
    <row r="2" spans="1:8" x14ac:dyDescent="0.2">
      <c r="H2" s="222" t="s">
        <v>122</v>
      </c>
    </row>
    <row r="3" spans="1:8" s="54" customFormat="1" ht="15.75" x14ac:dyDescent="0.2">
      <c r="A3" s="178"/>
      <c r="B3" s="223" t="s">
        <v>172</v>
      </c>
      <c r="F3" s="215"/>
      <c r="G3" s="215"/>
      <c r="H3" s="215"/>
    </row>
    <row r="4" spans="1:8" s="54" customFormat="1" ht="15.75" x14ac:dyDescent="0.2">
      <c r="A4" s="178"/>
      <c r="C4" s="178"/>
      <c r="D4" s="215"/>
      <c r="F4" s="215"/>
      <c r="G4" s="215"/>
      <c r="H4" s="215"/>
    </row>
    <row r="5" spans="1:8" s="54" customFormat="1" ht="15.75" x14ac:dyDescent="0.2">
      <c r="A5" s="178"/>
      <c r="B5" s="224" t="s">
        <v>177</v>
      </c>
      <c r="C5" s="178"/>
      <c r="D5" s="215"/>
      <c r="F5" s="215"/>
      <c r="G5" s="215"/>
      <c r="H5" s="215"/>
    </row>
    <row r="6" spans="1:8" s="54" customFormat="1" ht="15.75" x14ac:dyDescent="0.2">
      <c r="A6" s="178"/>
      <c r="C6" s="178"/>
      <c r="D6" s="215"/>
      <c r="F6" s="215"/>
      <c r="G6" s="215"/>
      <c r="H6" s="215"/>
    </row>
    <row r="7" spans="1:8" ht="15.75" x14ac:dyDescent="0.2">
      <c r="H7" s="225" t="s">
        <v>123</v>
      </c>
    </row>
    <row r="9" spans="1:8" x14ac:dyDescent="0.2">
      <c r="A9" s="216"/>
      <c r="B9" s="226" t="s">
        <v>124</v>
      </c>
      <c r="C9" s="227" t="s">
        <v>125</v>
      </c>
      <c r="D9" s="228" t="s">
        <v>126</v>
      </c>
      <c r="E9" s="227" t="s">
        <v>127</v>
      </c>
      <c r="F9" s="229" t="s">
        <v>128</v>
      </c>
      <c r="G9" s="229"/>
      <c r="H9" s="229"/>
    </row>
    <row r="10" spans="1:8" ht="30" x14ac:dyDescent="0.2">
      <c r="A10" s="216"/>
      <c r="B10" s="226"/>
      <c r="C10" s="227"/>
      <c r="D10" s="228"/>
      <c r="E10" s="227"/>
      <c r="F10" s="230" t="s">
        <v>129</v>
      </c>
      <c r="G10" s="230" t="s">
        <v>130</v>
      </c>
      <c r="H10" s="231" t="s">
        <v>26</v>
      </c>
    </row>
    <row r="11" spans="1:8" ht="43.5" customHeight="1" x14ac:dyDescent="0.2">
      <c r="A11" s="217" t="s">
        <v>131</v>
      </c>
      <c r="B11" s="218" t="s">
        <v>132</v>
      </c>
      <c r="C11" s="219">
        <v>2019</v>
      </c>
      <c r="D11" s="232">
        <v>5.05</v>
      </c>
      <c r="E11" s="220">
        <v>0.5</v>
      </c>
      <c r="F11" s="220">
        <v>0</v>
      </c>
      <c r="G11" s="220">
        <v>2.5</v>
      </c>
      <c r="H11" s="220">
        <v>2.5</v>
      </c>
    </row>
    <row r="12" spans="1:8" ht="21.75" customHeight="1" x14ac:dyDescent="0.2">
      <c r="A12" s="233" t="s">
        <v>133</v>
      </c>
      <c r="B12" s="234"/>
      <c r="C12" s="235"/>
      <c r="D12" s="220">
        <f>SUM(D11:D11)</f>
        <v>5.05</v>
      </c>
      <c r="E12" s="220">
        <f>SUM(E11:E11)</f>
        <v>0.5</v>
      </c>
      <c r="F12" s="220">
        <v>0</v>
      </c>
      <c r="G12" s="220">
        <v>2.5</v>
      </c>
      <c r="H12" s="220">
        <v>2.5</v>
      </c>
    </row>
    <row r="15" spans="1:8" ht="15.75" x14ac:dyDescent="0.2">
      <c r="B15" s="236" t="s">
        <v>86</v>
      </c>
    </row>
    <row r="17" spans="2:5" ht="32.25" customHeight="1" x14ac:dyDescent="0.2">
      <c r="B17" s="221" t="s">
        <v>134</v>
      </c>
      <c r="C17" s="221"/>
      <c r="D17" s="221"/>
      <c r="E17" s="237">
        <v>32.5</v>
      </c>
    </row>
    <row r="18" spans="2:5" ht="32.25" customHeight="1" x14ac:dyDescent="0.2">
      <c r="B18" s="221" t="s">
        <v>135</v>
      </c>
      <c r="C18" s="221"/>
      <c r="D18" s="221"/>
      <c r="E18" s="237">
        <v>2.5</v>
      </c>
    </row>
    <row r="19" spans="2:5" ht="32.25" customHeight="1" x14ac:dyDescent="0.2">
      <c r="B19" s="221" t="s">
        <v>26</v>
      </c>
      <c r="C19" s="221"/>
      <c r="D19" s="221"/>
      <c r="E19" s="237">
        <v>35</v>
      </c>
    </row>
  </sheetData>
  <mergeCells count="10">
    <mergeCell ref="B19:D19"/>
    <mergeCell ref="A9:A10"/>
    <mergeCell ref="B9:B10"/>
    <mergeCell ref="C9:C10"/>
    <mergeCell ref="D9:D10"/>
    <mergeCell ref="E9:E10"/>
    <mergeCell ref="F9:H9"/>
    <mergeCell ref="A12:C12"/>
    <mergeCell ref="B17:D17"/>
    <mergeCell ref="B18:D18"/>
  </mergeCells>
  <pageMargins left="1" right="1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2"/>
  <sheetViews>
    <sheetView topLeftCell="A22" zoomScale="91" zoomScaleNormal="91" workbookViewId="0">
      <selection activeCell="F27" sqref="F27"/>
    </sheetView>
  </sheetViews>
  <sheetFormatPr defaultColWidth="12.625" defaultRowHeight="15" x14ac:dyDescent="0.25"/>
  <cols>
    <col min="1" max="1" width="12.75" style="31" customWidth="1"/>
    <col min="2" max="2" width="21.5" style="31" customWidth="1"/>
    <col min="3" max="3" width="7.625" style="48" customWidth="1"/>
    <col min="4" max="4" width="54.625" style="31" customWidth="1"/>
    <col min="5" max="5" width="8.625" style="31" customWidth="1"/>
    <col min="6" max="6" width="9.75" style="31" customWidth="1"/>
    <col min="7" max="7" width="13.25" style="31" customWidth="1"/>
    <col min="8" max="8" width="10.625" style="31" customWidth="1"/>
    <col min="9" max="9" width="7.625" style="31" customWidth="1"/>
    <col min="10" max="10" width="12.5" style="31" customWidth="1"/>
    <col min="11" max="26" width="7.625" style="31" customWidth="1"/>
    <col min="27" max="16384" width="12.625" style="31"/>
  </cols>
  <sheetData>
    <row r="1" spans="1:26" ht="15.75" x14ac:dyDescent="0.25">
      <c r="A1" s="34"/>
      <c r="B1" s="34"/>
      <c r="C1" s="101"/>
      <c r="D1" s="34"/>
      <c r="E1" s="54"/>
      <c r="F1" s="69" t="s">
        <v>27</v>
      </c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5.75" x14ac:dyDescent="0.25">
      <c r="A2" s="166"/>
      <c r="B2" s="167"/>
      <c r="C2" s="167"/>
      <c r="D2" s="167"/>
      <c r="E2" s="70"/>
      <c r="F2" s="70"/>
      <c r="G2" s="7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15.75" x14ac:dyDescent="0.25">
      <c r="A3" s="168"/>
      <c r="B3" s="167"/>
      <c r="C3" s="167"/>
      <c r="D3" s="167"/>
      <c r="E3" s="33"/>
      <c r="F3" s="33"/>
      <c r="G3" s="32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5.75" x14ac:dyDescent="0.25">
      <c r="A4" s="52" t="s">
        <v>2</v>
      </c>
      <c r="B4" s="52"/>
      <c r="C4" s="102"/>
      <c r="D4" s="52"/>
      <c r="E4" s="52"/>
      <c r="F4" s="52"/>
      <c r="G4" s="51"/>
      <c r="H4" s="51"/>
      <c r="I4" s="51"/>
      <c r="J4" s="32"/>
      <c r="K4" s="32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5.75" x14ac:dyDescent="0.25">
      <c r="A5" s="169" t="s">
        <v>28</v>
      </c>
      <c r="B5" s="167"/>
      <c r="C5" s="167"/>
      <c r="D5" s="167"/>
      <c r="E5" s="167"/>
      <c r="F5" s="53"/>
      <c r="G5" s="72"/>
      <c r="H5" s="51"/>
      <c r="I5" s="51"/>
      <c r="J5" s="32"/>
      <c r="K5" s="32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5.75" x14ac:dyDescent="0.25">
      <c r="A6" s="129" t="s">
        <v>29</v>
      </c>
      <c r="B6" s="170"/>
      <c r="C6" s="103"/>
      <c r="D6" s="171" t="s">
        <v>90</v>
      </c>
      <c r="E6" s="170"/>
      <c r="F6" s="170"/>
      <c r="G6" s="54"/>
      <c r="H6" s="54"/>
      <c r="I6" s="54"/>
      <c r="J6" s="51"/>
      <c r="K6" s="51"/>
      <c r="L6" s="58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5.75" x14ac:dyDescent="0.25">
      <c r="A7" s="153" t="s">
        <v>30</v>
      </c>
      <c r="B7" s="153" t="s">
        <v>31</v>
      </c>
      <c r="C7" s="153" t="s">
        <v>32</v>
      </c>
      <c r="D7" s="160" t="s">
        <v>33</v>
      </c>
      <c r="E7" s="153" t="s">
        <v>8</v>
      </c>
      <c r="F7" s="154"/>
      <c r="G7" s="147" t="s">
        <v>136</v>
      </c>
      <c r="H7" s="150" t="s">
        <v>137</v>
      </c>
      <c r="I7" s="51"/>
      <c r="J7" s="51"/>
      <c r="K7" s="51"/>
      <c r="L7" s="58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5.75" x14ac:dyDescent="0.25">
      <c r="A8" s="154"/>
      <c r="B8" s="154"/>
      <c r="C8" s="159"/>
      <c r="D8" s="154"/>
      <c r="E8" s="153" t="s">
        <v>34</v>
      </c>
      <c r="F8" s="153" t="s">
        <v>35</v>
      </c>
      <c r="G8" s="148"/>
      <c r="H8" s="151"/>
      <c r="I8" s="51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28.5" customHeight="1" x14ac:dyDescent="0.25">
      <c r="A9" s="154"/>
      <c r="B9" s="154"/>
      <c r="C9" s="159"/>
      <c r="D9" s="154"/>
      <c r="E9" s="154"/>
      <c r="F9" s="154"/>
      <c r="G9" s="149"/>
      <c r="H9" s="152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35.25" customHeight="1" x14ac:dyDescent="0.25">
      <c r="A10" s="155" t="s">
        <v>105</v>
      </c>
      <c r="B10" s="157" t="s">
        <v>92</v>
      </c>
      <c r="C10" s="73">
        <v>1</v>
      </c>
      <c r="D10" s="74" t="s">
        <v>36</v>
      </c>
      <c r="E10" s="75"/>
      <c r="F10" s="76">
        <v>1.5</v>
      </c>
      <c r="G10" s="68" t="s">
        <v>138</v>
      </c>
      <c r="H10" s="68" t="s">
        <v>138</v>
      </c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31.5" customHeight="1" x14ac:dyDescent="0.25">
      <c r="A11" s="156"/>
      <c r="B11" s="158"/>
      <c r="C11" s="73">
        <v>2</v>
      </c>
      <c r="D11" s="74" t="s">
        <v>37</v>
      </c>
      <c r="E11" s="75"/>
      <c r="F11" s="76">
        <v>3</v>
      </c>
      <c r="G11" s="68" t="s">
        <v>139</v>
      </c>
      <c r="H11" s="68" t="s">
        <v>139</v>
      </c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33.75" customHeight="1" x14ac:dyDescent="0.25">
      <c r="A12" s="156"/>
      <c r="B12" s="158"/>
      <c r="C12" s="73">
        <v>3</v>
      </c>
      <c r="D12" s="74" t="s">
        <v>104</v>
      </c>
      <c r="E12" s="76"/>
      <c r="F12" s="76">
        <v>2</v>
      </c>
      <c r="G12" s="68" t="s">
        <v>140</v>
      </c>
      <c r="H12" s="68" t="s">
        <v>141</v>
      </c>
      <c r="I12" s="51"/>
      <c r="J12" s="77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22.5" customHeight="1" x14ac:dyDescent="0.25">
      <c r="A13" s="156"/>
      <c r="B13" s="158"/>
      <c r="C13" s="73">
        <v>4</v>
      </c>
      <c r="D13" s="74" t="s">
        <v>38</v>
      </c>
      <c r="E13" s="76"/>
      <c r="F13" s="76">
        <v>3</v>
      </c>
      <c r="G13" s="68" t="s">
        <v>142</v>
      </c>
      <c r="H13" s="68" t="s">
        <v>139</v>
      </c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39.75" customHeight="1" x14ac:dyDescent="0.25">
      <c r="A14" s="156"/>
      <c r="B14" s="157" t="s">
        <v>93</v>
      </c>
      <c r="C14" s="73">
        <v>1</v>
      </c>
      <c r="D14" s="74" t="s">
        <v>91</v>
      </c>
      <c r="E14" s="76"/>
      <c r="F14" s="76">
        <v>2</v>
      </c>
      <c r="G14" s="68" t="s">
        <v>143</v>
      </c>
      <c r="H14" s="68" t="s">
        <v>144</v>
      </c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37.5" customHeight="1" x14ac:dyDescent="0.25">
      <c r="A15" s="156"/>
      <c r="B15" s="158"/>
      <c r="C15" s="73">
        <v>2</v>
      </c>
      <c r="D15" s="97" t="s">
        <v>121</v>
      </c>
      <c r="E15" s="76"/>
      <c r="F15" s="76">
        <v>2</v>
      </c>
      <c r="G15" s="68" t="s">
        <v>145</v>
      </c>
      <c r="H15" s="68" t="s">
        <v>145</v>
      </c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42" customHeight="1" x14ac:dyDescent="0.25">
      <c r="A16" s="156"/>
      <c r="B16" s="158"/>
      <c r="C16" s="73">
        <v>3</v>
      </c>
      <c r="D16" s="74" t="s">
        <v>39</v>
      </c>
      <c r="E16" s="76"/>
      <c r="F16" s="76">
        <v>2</v>
      </c>
      <c r="G16" s="68" t="s">
        <v>146</v>
      </c>
      <c r="H16" s="68" t="s">
        <v>146</v>
      </c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35.25" customHeight="1" x14ac:dyDescent="0.25">
      <c r="A17" s="164" t="s">
        <v>106</v>
      </c>
      <c r="B17" s="175" t="s">
        <v>95</v>
      </c>
      <c r="C17" s="78">
        <v>1</v>
      </c>
      <c r="D17" s="79" t="s">
        <v>94</v>
      </c>
      <c r="E17" s="80">
        <v>4</v>
      </c>
      <c r="F17" s="81"/>
      <c r="G17" s="68" t="s">
        <v>147</v>
      </c>
      <c r="H17" s="68" t="s">
        <v>148</v>
      </c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24" customHeight="1" x14ac:dyDescent="0.25">
      <c r="A18" s="165"/>
      <c r="B18" s="176"/>
      <c r="C18" s="78">
        <v>2</v>
      </c>
      <c r="D18" s="79" t="s">
        <v>40</v>
      </c>
      <c r="E18" s="82">
        <v>1</v>
      </c>
      <c r="F18" s="81"/>
      <c r="G18" s="68" t="s">
        <v>149</v>
      </c>
      <c r="H18" s="68" t="s">
        <v>149</v>
      </c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33.75" customHeight="1" x14ac:dyDescent="0.25">
      <c r="A19" s="165"/>
      <c r="B19" s="176"/>
      <c r="C19" s="78">
        <v>3</v>
      </c>
      <c r="D19" s="79" t="s">
        <v>41</v>
      </c>
      <c r="E19" s="80">
        <v>1</v>
      </c>
      <c r="F19" s="83"/>
      <c r="G19" s="84" t="s">
        <v>150</v>
      </c>
      <c r="H19" s="84" t="s">
        <v>150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26.25" customHeight="1" x14ac:dyDescent="0.25">
      <c r="A20" s="165"/>
      <c r="B20" s="177"/>
      <c r="C20" s="78">
        <v>4</v>
      </c>
      <c r="D20" s="79" t="s">
        <v>42</v>
      </c>
      <c r="E20" s="80">
        <v>0.5</v>
      </c>
      <c r="F20" s="85"/>
      <c r="G20" s="68" t="s">
        <v>151</v>
      </c>
      <c r="H20" s="68" t="s">
        <v>152</v>
      </c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50.25" customHeight="1" x14ac:dyDescent="0.25">
      <c r="A21" s="165"/>
      <c r="B21" s="98" t="s">
        <v>96</v>
      </c>
      <c r="C21" s="78">
        <v>1</v>
      </c>
      <c r="D21" s="79" t="s">
        <v>43</v>
      </c>
      <c r="E21" s="86">
        <v>1.5</v>
      </c>
      <c r="F21" s="83"/>
      <c r="G21" s="68" t="s">
        <v>153</v>
      </c>
      <c r="H21" s="68" t="s">
        <v>149</v>
      </c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88.5" customHeight="1" x14ac:dyDescent="0.25">
      <c r="A22" s="165"/>
      <c r="B22" s="99" t="s">
        <v>97</v>
      </c>
      <c r="C22" s="73">
        <v>1</v>
      </c>
      <c r="D22" s="74" t="s">
        <v>44</v>
      </c>
      <c r="E22" s="87"/>
      <c r="F22" s="88">
        <v>2</v>
      </c>
      <c r="G22" s="68" t="s">
        <v>154</v>
      </c>
      <c r="H22" s="68" t="s">
        <v>154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52.5" customHeight="1" x14ac:dyDescent="0.25">
      <c r="A23" s="104"/>
      <c r="B23" s="99" t="s">
        <v>98</v>
      </c>
      <c r="C23" s="78">
        <v>1</v>
      </c>
      <c r="D23" s="79" t="s">
        <v>155</v>
      </c>
      <c r="E23" s="86">
        <v>2.5</v>
      </c>
      <c r="F23" s="89"/>
      <c r="G23" s="68" t="s">
        <v>148</v>
      </c>
      <c r="H23" s="68" t="s">
        <v>148</v>
      </c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6" ht="51.75" customHeight="1" x14ac:dyDescent="0.25">
      <c r="A24" s="104"/>
      <c r="B24" s="105" t="s">
        <v>99</v>
      </c>
      <c r="C24" s="106">
        <v>1</v>
      </c>
      <c r="D24" s="107" t="s">
        <v>46</v>
      </c>
      <c r="E24" s="108">
        <v>2.5</v>
      </c>
      <c r="F24" s="109"/>
      <c r="G24" s="110" t="s">
        <v>156</v>
      </c>
      <c r="H24" s="110" t="s">
        <v>157</v>
      </c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31.5" customHeight="1" x14ac:dyDescent="0.25">
      <c r="A25" s="164" t="s">
        <v>101</v>
      </c>
      <c r="B25" s="173" t="s">
        <v>100</v>
      </c>
      <c r="C25" s="90">
        <v>1</v>
      </c>
      <c r="D25" s="74" t="s">
        <v>102</v>
      </c>
      <c r="E25" s="91"/>
      <c r="F25" s="87">
        <v>1</v>
      </c>
      <c r="G25" s="68" t="s">
        <v>35</v>
      </c>
      <c r="H25" s="68" t="s">
        <v>35</v>
      </c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41.25" customHeight="1" x14ac:dyDescent="0.25">
      <c r="A26" s="172"/>
      <c r="B26" s="174"/>
      <c r="C26" s="90">
        <v>2</v>
      </c>
      <c r="D26" s="100" t="s">
        <v>103</v>
      </c>
      <c r="E26" s="82">
        <v>1</v>
      </c>
      <c r="F26" s="87"/>
      <c r="G26" s="84" t="s">
        <v>152</v>
      </c>
      <c r="H26" s="84" t="s">
        <v>152</v>
      </c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6" ht="22.5" customHeight="1" x14ac:dyDescent="0.25">
      <c r="A27" s="161" t="s">
        <v>26</v>
      </c>
      <c r="B27" s="162"/>
      <c r="C27" s="162"/>
      <c r="D27" s="163"/>
      <c r="E27" s="92">
        <f>SUM(E10:E26)</f>
        <v>14</v>
      </c>
      <c r="F27" s="93">
        <f>SUM(F10:F25)</f>
        <v>18.5</v>
      </c>
      <c r="G27" s="68"/>
      <c r="H27" s="68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33.75" customHeight="1" x14ac:dyDescent="0.25">
      <c r="A28" s="161" t="s">
        <v>47</v>
      </c>
      <c r="B28" s="162"/>
      <c r="C28" s="162"/>
      <c r="D28" s="163"/>
      <c r="E28" s="94"/>
      <c r="F28" s="95">
        <f>SUM(E27:F27)</f>
        <v>32.5</v>
      </c>
      <c r="G28" s="68"/>
      <c r="H28" s="68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21" customHeight="1" x14ac:dyDescent="0.25">
      <c r="A29" s="51"/>
      <c r="B29" s="51"/>
      <c r="C29" s="59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27" customHeight="1" x14ac:dyDescent="0.25">
      <c r="A30" s="51"/>
      <c r="B30" s="51"/>
      <c r="C30" s="59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21" customHeight="1" x14ac:dyDescent="0.25">
      <c r="A31" s="51"/>
      <c r="B31" s="51"/>
      <c r="C31" s="59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27" customHeight="1" x14ac:dyDescent="0.25">
      <c r="A32" s="96"/>
      <c r="B32" s="51"/>
      <c r="C32" s="59"/>
      <c r="D32" s="51"/>
      <c r="E32" s="58"/>
      <c r="F32" s="7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29.25" customHeight="1" x14ac:dyDescent="0.25">
      <c r="A33" s="51"/>
      <c r="B33" s="51"/>
      <c r="C33" s="59"/>
      <c r="D33" s="58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8" customHeight="1" x14ac:dyDescent="0.25">
      <c r="A34" s="51"/>
      <c r="B34" s="51"/>
      <c r="C34" s="59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5.75" customHeight="1" x14ac:dyDescent="0.25">
      <c r="A35" s="51"/>
      <c r="B35" s="51"/>
      <c r="C35" s="59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23.25" customHeight="1" x14ac:dyDescent="0.25">
      <c r="A36" s="51"/>
      <c r="B36" s="51"/>
      <c r="C36" s="59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5.75" customHeight="1" x14ac:dyDescent="0.25">
      <c r="A37" s="51"/>
      <c r="B37" s="51"/>
      <c r="C37" s="59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5.75" customHeight="1" x14ac:dyDescent="0.25">
      <c r="A38" s="51"/>
      <c r="B38" s="51"/>
      <c r="C38" s="59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5.75" customHeight="1" x14ac:dyDescent="0.25">
      <c r="A39" s="51"/>
      <c r="B39" s="51"/>
      <c r="C39" s="59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5.75" customHeight="1" x14ac:dyDescent="0.25">
      <c r="A40" s="51"/>
      <c r="B40" s="51"/>
      <c r="C40" s="59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5.75" customHeight="1" x14ac:dyDescent="0.25">
      <c r="A41" s="51"/>
      <c r="B41" s="51"/>
      <c r="C41" s="59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5.75" customHeight="1" x14ac:dyDescent="0.25">
      <c r="A42" s="51"/>
      <c r="B42" s="51"/>
      <c r="C42" s="59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5.75" customHeight="1" x14ac:dyDescent="0.25">
      <c r="A43" s="51"/>
      <c r="B43" s="51"/>
      <c r="C43" s="59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5.75" customHeight="1" x14ac:dyDescent="0.25">
      <c r="A44" s="51"/>
      <c r="B44" s="51"/>
      <c r="C44" s="59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5.75" customHeight="1" x14ac:dyDescent="0.25">
      <c r="A45" s="51"/>
      <c r="B45" s="51"/>
      <c r="C45" s="59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5.75" customHeight="1" x14ac:dyDescent="0.25">
      <c r="A46" s="51"/>
      <c r="B46" s="51"/>
      <c r="C46" s="59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5.75" customHeight="1" x14ac:dyDescent="0.25">
      <c r="A47" s="51"/>
      <c r="B47" s="51"/>
      <c r="C47" s="59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5.75" customHeight="1" x14ac:dyDescent="0.25">
      <c r="A48" s="51"/>
      <c r="B48" s="51"/>
      <c r="C48" s="59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5.75" customHeight="1" x14ac:dyDescent="0.25">
      <c r="A49" s="51"/>
      <c r="B49" s="51"/>
      <c r="C49" s="59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5.75" customHeight="1" x14ac:dyDescent="0.25">
      <c r="A50" s="51"/>
      <c r="B50" s="51"/>
      <c r="C50" s="59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5.75" customHeight="1" x14ac:dyDescent="0.25">
      <c r="A51" s="51"/>
      <c r="B51" s="51"/>
      <c r="C51" s="59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15.75" customHeight="1" x14ac:dyDescent="0.25">
      <c r="A52" s="51"/>
      <c r="B52" s="51"/>
      <c r="C52" s="59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5.75" customHeight="1" x14ac:dyDescent="0.25">
      <c r="A53" s="51"/>
      <c r="B53" s="51"/>
      <c r="C53" s="59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5.75" customHeight="1" x14ac:dyDescent="0.25">
      <c r="A54" s="51"/>
      <c r="B54" s="51"/>
      <c r="C54" s="59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5.75" customHeight="1" x14ac:dyDescent="0.25">
      <c r="A55" s="51"/>
      <c r="B55" s="51"/>
      <c r="C55" s="59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5.75" customHeight="1" x14ac:dyDescent="0.25">
      <c r="A56" s="51"/>
      <c r="B56" s="51"/>
      <c r="C56" s="59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5.75" customHeight="1" x14ac:dyDescent="0.25">
      <c r="A57" s="51"/>
      <c r="B57" s="51"/>
      <c r="C57" s="59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5.75" customHeight="1" x14ac:dyDescent="0.25">
      <c r="A58" s="51"/>
      <c r="B58" s="51"/>
      <c r="C58" s="59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5.75" customHeight="1" x14ac:dyDescent="0.25">
      <c r="A59" s="51"/>
      <c r="B59" s="51"/>
      <c r="C59" s="59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5.75" customHeight="1" x14ac:dyDescent="0.25">
      <c r="A60" s="51"/>
      <c r="B60" s="51"/>
      <c r="C60" s="59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5.75" customHeight="1" x14ac:dyDescent="0.25">
      <c r="A61" s="51"/>
      <c r="B61" s="51"/>
      <c r="C61" s="59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5.75" customHeight="1" x14ac:dyDescent="0.25">
      <c r="A62" s="51"/>
      <c r="B62" s="51"/>
      <c r="C62" s="59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5.75" customHeight="1" x14ac:dyDescent="0.25">
      <c r="A63" s="51"/>
      <c r="B63" s="51"/>
      <c r="C63" s="59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5.75" customHeight="1" x14ac:dyDescent="0.25">
      <c r="A64" s="51"/>
      <c r="B64" s="51"/>
      <c r="C64" s="59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5.75" customHeight="1" x14ac:dyDescent="0.25">
      <c r="A65" s="51"/>
      <c r="B65" s="51"/>
      <c r="C65" s="59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5.75" customHeight="1" x14ac:dyDescent="0.25">
      <c r="A66" s="51"/>
      <c r="B66" s="51"/>
      <c r="C66" s="59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5.75" customHeight="1" x14ac:dyDescent="0.25">
      <c r="A67" s="51"/>
      <c r="B67" s="51"/>
      <c r="C67" s="59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5.75" customHeight="1" x14ac:dyDescent="0.25">
      <c r="A68" s="51"/>
      <c r="B68" s="51"/>
      <c r="C68" s="59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15.75" customHeight="1" x14ac:dyDescent="0.25">
      <c r="A69" s="51"/>
      <c r="B69" s="51"/>
      <c r="C69" s="59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5.75" customHeight="1" x14ac:dyDescent="0.25">
      <c r="A70" s="51"/>
      <c r="B70" s="51"/>
      <c r="C70" s="59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5.75" customHeight="1" x14ac:dyDescent="0.25">
      <c r="A71" s="51"/>
      <c r="B71" s="51"/>
      <c r="C71" s="59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5.75" customHeight="1" x14ac:dyDescent="0.25">
      <c r="A72" s="51"/>
      <c r="B72" s="51"/>
      <c r="C72" s="59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5.75" customHeight="1" x14ac:dyDescent="0.25">
      <c r="A73" s="51"/>
      <c r="B73" s="51"/>
      <c r="C73" s="59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5.75" customHeight="1" x14ac:dyDescent="0.25">
      <c r="A74" s="51"/>
      <c r="B74" s="51"/>
      <c r="C74" s="59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5.75" customHeight="1" x14ac:dyDescent="0.25">
      <c r="A75" s="51"/>
      <c r="B75" s="51"/>
      <c r="C75" s="59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5.75" customHeight="1" x14ac:dyDescent="0.25">
      <c r="A76" s="51"/>
      <c r="B76" s="51"/>
      <c r="C76" s="59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5.75" customHeight="1" x14ac:dyDescent="0.25">
      <c r="A77" s="51"/>
      <c r="B77" s="51"/>
      <c r="C77" s="59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5.75" customHeight="1" x14ac:dyDescent="0.25">
      <c r="A78" s="51"/>
      <c r="B78" s="51"/>
      <c r="C78" s="59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5.75" customHeight="1" x14ac:dyDescent="0.25">
      <c r="A79" s="51"/>
      <c r="B79" s="51"/>
      <c r="C79" s="59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5.75" customHeight="1" x14ac:dyDescent="0.25">
      <c r="A80" s="51"/>
      <c r="B80" s="51"/>
      <c r="C80" s="59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5.75" customHeight="1" x14ac:dyDescent="0.25">
      <c r="A81" s="51"/>
      <c r="B81" s="51"/>
      <c r="C81" s="59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5.75" customHeight="1" x14ac:dyDescent="0.25">
      <c r="A82" s="51"/>
      <c r="B82" s="51"/>
      <c r="C82" s="59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5.75" customHeight="1" x14ac:dyDescent="0.25">
      <c r="A83" s="51"/>
      <c r="B83" s="51"/>
      <c r="C83" s="59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5.75" customHeight="1" x14ac:dyDescent="0.25">
      <c r="A84" s="51"/>
      <c r="B84" s="51"/>
      <c r="C84" s="59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5.75" customHeight="1" x14ac:dyDescent="0.25">
      <c r="A85" s="51"/>
      <c r="B85" s="51"/>
      <c r="C85" s="59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5.75" customHeight="1" x14ac:dyDescent="0.25">
      <c r="A86" s="51"/>
      <c r="B86" s="51"/>
      <c r="C86" s="59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5.75" customHeight="1" x14ac:dyDescent="0.25">
      <c r="A87" s="51"/>
      <c r="B87" s="51"/>
      <c r="C87" s="59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5.75" customHeight="1" x14ac:dyDescent="0.25">
      <c r="A88" s="51"/>
      <c r="B88" s="51"/>
      <c r="C88" s="59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5.75" customHeight="1" x14ac:dyDescent="0.25">
      <c r="A89" s="51"/>
      <c r="B89" s="51"/>
      <c r="C89" s="59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5.75" customHeight="1" x14ac:dyDescent="0.25">
      <c r="A90" s="51"/>
      <c r="B90" s="51"/>
      <c r="C90" s="59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5.75" customHeight="1" x14ac:dyDescent="0.25">
      <c r="A91" s="51"/>
      <c r="B91" s="51"/>
      <c r="C91" s="59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5.75" customHeight="1" x14ac:dyDescent="0.25">
      <c r="A92" s="51"/>
      <c r="B92" s="51"/>
      <c r="C92" s="59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5.75" customHeight="1" x14ac:dyDescent="0.25">
      <c r="A93" s="51"/>
      <c r="B93" s="51"/>
      <c r="C93" s="59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5.75" customHeight="1" x14ac:dyDescent="0.25">
      <c r="A94" s="51"/>
      <c r="B94" s="51"/>
      <c r="C94" s="59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5.75" customHeight="1" x14ac:dyDescent="0.25">
      <c r="A95" s="51"/>
      <c r="B95" s="51"/>
      <c r="C95" s="59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5.75" customHeight="1" x14ac:dyDescent="0.25">
      <c r="A96" s="51"/>
      <c r="B96" s="51"/>
      <c r="C96" s="59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5.75" customHeight="1" x14ac:dyDescent="0.25">
      <c r="A97" s="51"/>
      <c r="B97" s="51"/>
      <c r="C97" s="59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5.75" customHeight="1" x14ac:dyDescent="0.25">
      <c r="A98" s="51"/>
      <c r="B98" s="51"/>
      <c r="C98" s="59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5.75" customHeight="1" x14ac:dyDescent="0.25">
      <c r="A99" s="51"/>
      <c r="B99" s="51"/>
      <c r="C99" s="59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5.75" customHeight="1" x14ac:dyDescent="0.25">
      <c r="A100" s="51"/>
      <c r="B100" s="51"/>
      <c r="C100" s="59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5.75" customHeight="1" x14ac:dyDescent="0.25">
      <c r="A101" s="51"/>
      <c r="B101" s="51"/>
      <c r="C101" s="59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5.75" customHeight="1" x14ac:dyDescent="0.25">
      <c r="A102" s="51"/>
      <c r="B102" s="51"/>
      <c r="C102" s="59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5.75" customHeight="1" x14ac:dyDescent="0.25">
      <c r="A103" s="51"/>
      <c r="B103" s="51"/>
      <c r="C103" s="59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5.75" customHeight="1" x14ac:dyDescent="0.25">
      <c r="A104" s="51"/>
      <c r="B104" s="51"/>
      <c r="C104" s="59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5.75" customHeight="1" x14ac:dyDescent="0.25">
      <c r="A105" s="51"/>
      <c r="B105" s="51"/>
      <c r="C105" s="59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5.75" customHeight="1" x14ac:dyDescent="0.25">
      <c r="A106" s="51"/>
      <c r="B106" s="51"/>
      <c r="C106" s="59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5.75" customHeight="1" x14ac:dyDescent="0.25">
      <c r="A107" s="51"/>
      <c r="B107" s="51"/>
      <c r="C107" s="59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5.75" customHeight="1" x14ac:dyDescent="0.25">
      <c r="A108" s="51"/>
      <c r="B108" s="51"/>
      <c r="C108" s="59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5.75" customHeight="1" x14ac:dyDescent="0.25">
      <c r="A109" s="51"/>
      <c r="B109" s="51"/>
      <c r="C109" s="59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5.75" customHeight="1" x14ac:dyDescent="0.25">
      <c r="A110" s="51"/>
      <c r="B110" s="51"/>
      <c r="C110" s="59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5.75" customHeight="1" x14ac:dyDescent="0.25">
      <c r="A111" s="51"/>
      <c r="B111" s="51"/>
      <c r="C111" s="59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5.75" customHeight="1" x14ac:dyDescent="0.25">
      <c r="A112" s="51"/>
      <c r="B112" s="51"/>
      <c r="C112" s="59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5.75" customHeight="1" x14ac:dyDescent="0.25">
      <c r="A113" s="51"/>
      <c r="B113" s="51"/>
      <c r="C113" s="59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5.75" customHeight="1" x14ac:dyDescent="0.25">
      <c r="A114" s="51"/>
      <c r="B114" s="51"/>
      <c r="C114" s="59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5.75" customHeight="1" x14ac:dyDescent="0.25">
      <c r="A115" s="51"/>
      <c r="B115" s="51"/>
      <c r="C115" s="59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5.75" customHeight="1" x14ac:dyDescent="0.25">
      <c r="A116" s="51"/>
      <c r="B116" s="51"/>
      <c r="C116" s="59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5.75" customHeight="1" x14ac:dyDescent="0.25">
      <c r="A117" s="51"/>
      <c r="B117" s="51"/>
      <c r="C117" s="59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5.75" customHeight="1" x14ac:dyDescent="0.25">
      <c r="A118" s="51"/>
      <c r="B118" s="51"/>
      <c r="C118" s="59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5.75" customHeight="1" x14ac:dyDescent="0.25">
      <c r="A119" s="51"/>
      <c r="B119" s="51"/>
      <c r="C119" s="59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5.75" customHeight="1" x14ac:dyDescent="0.25">
      <c r="A120" s="51"/>
      <c r="B120" s="51"/>
      <c r="C120" s="59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5.75" customHeight="1" x14ac:dyDescent="0.25">
      <c r="A121" s="51"/>
      <c r="B121" s="51"/>
      <c r="C121" s="59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5.75" customHeight="1" x14ac:dyDescent="0.25">
      <c r="A122" s="51"/>
      <c r="B122" s="51"/>
      <c r="C122" s="59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5.75" customHeight="1" x14ac:dyDescent="0.25">
      <c r="A123" s="51"/>
      <c r="B123" s="51"/>
      <c r="C123" s="59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5.75" customHeight="1" x14ac:dyDescent="0.25">
      <c r="A124" s="51"/>
      <c r="B124" s="51"/>
      <c r="C124" s="59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5.75" customHeight="1" x14ac:dyDescent="0.25">
      <c r="A125" s="51"/>
      <c r="B125" s="51"/>
      <c r="C125" s="59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5.75" customHeight="1" x14ac:dyDescent="0.25">
      <c r="A126" s="51"/>
      <c r="B126" s="51"/>
      <c r="C126" s="59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5.75" customHeight="1" x14ac:dyDescent="0.25">
      <c r="A127" s="51"/>
      <c r="B127" s="51"/>
      <c r="C127" s="59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5.75" customHeight="1" x14ac:dyDescent="0.25">
      <c r="A128" s="51"/>
      <c r="B128" s="51"/>
      <c r="C128" s="59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5.75" customHeight="1" x14ac:dyDescent="0.25">
      <c r="A129" s="51"/>
      <c r="B129" s="51"/>
      <c r="C129" s="59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5.75" customHeight="1" x14ac:dyDescent="0.25">
      <c r="A130" s="51"/>
      <c r="B130" s="51"/>
      <c r="C130" s="59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5.75" customHeight="1" x14ac:dyDescent="0.25">
      <c r="A131" s="51"/>
      <c r="B131" s="51"/>
      <c r="C131" s="59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5.75" customHeight="1" x14ac:dyDescent="0.25">
      <c r="A132" s="51"/>
      <c r="B132" s="51"/>
      <c r="C132" s="59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5.75" customHeight="1" x14ac:dyDescent="0.25">
      <c r="A133" s="51"/>
      <c r="B133" s="51"/>
      <c r="C133" s="59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5.75" customHeight="1" x14ac:dyDescent="0.25">
      <c r="A134" s="51"/>
      <c r="B134" s="51"/>
      <c r="C134" s="59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5.75" customHeight="1" x14ac:dyDescent="0.25">
      <c r="A135" s="51"/>
      <c r="B135" s="51"/>
      <c r="C135" s="59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5.75" customHeight="1" x14ac:dyDescent="0.25">
      <c r="A136" s="51"/>
      <c r="B136" s="51"/>
      <c r="C136" s="59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5.75" customHeight="1" x14ac:dyDescent="0.25">
      <c r="A137" s="51"/>
      <c r="B137" s="51"/>
      <c r="C137" s="59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5.75" customHeight="1" x14ac:dyDescent="0.25">
      <c r="A138" s="51"/>
      <c r="B138" s="51"/>
      <c r="C138" s="59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5.75" customHeight="1" x14ac:dyDescent="0.25">
      <c r="A139" s="51"/>
      <c r="B139" s="51"/>
      <c r="C139" s="59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5.75" customHeight="1" x14ac:dyDescent="0.25">
      <c r="A140" s="51"/>
      <c r="B140" s="51"/>
      <c r="C140" s="59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5.75" customHeight="1" x14ac:dyDescent="0.25">
      <c r="A141" s="51"/>
      <c r="B141" s="51"/>
      <c r="C141" s="59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5.75" customHeight="1" x14ac:dyDescent="0.25">
      <c r="A142" s="51"/>
      <c r="B142" s="51"/>
      <c r="C142" s="59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5.75" customHeight="1" x14ac:dyDescent="0.25">
      <c r="A143" s="51"/>
      <c r="B143" s="51"/>
      <c r="C143" s="59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5.75" customHeight="1" x14ac:dyDescent="0.25">
      <c r="A144" s="51"/>
      <c r="B144" s="51"/>
      <c r="C144" s="59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5.75" customHeight="1" x14ac:dyDescent="0.25">
      <c r="A145" s="51"/>
      <c r="B145" s="51"/>
      <c r="C145" s="59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5.75" customHeight="1" x14ac:dyDescent="0.25">
      <c r="A146" s="51"/>
      <c r="B146" s="51"/>
      <c r="C146" s="59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5.75" customHeight="1" x14ac:dyDescent="0.25">
      <c r="A147" s="51"/>
      <c r="B147" s="51"/>
      <c r="C147" s="59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5.75" customHeight="1" x14ac:dyDescent="0.25">
      <c r="A148" s="51"/>
      <c r="B148" s="51"/>
      <c r="C148" s="59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</row>
    <row r="149" spans="1:26" ht="15.75" customHeight="1" x14ac:dyDescent="0.25">
      <c r="A149" s="51"/>
      <c r="B149" s="51"/>
      <c r="C149" s="59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</row>
    <row r="150" spans="1:26" ht="15.75" customHeight="1" x14ac:dyDescent="0.25">
      <c r="A150" s="51"/>
      <c r="B150" s="51"/>
      <c r="C150" s="59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5.75" customHeight="1" x14ac:dyDescent="0.25">
      <c r="A151" s="51"/>
      <c r="B151" s="51"/>
      <c r="C151" s="59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5.75" customHeight="1" x14ac:dyDescent="0.25">
      <c r="A152" s="51"/>
      <c r="B152" s="51"/>
      <c r="C152" s="59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</row>
    <row r="153" spans="1:26" ht="15.75" customHeight="1" x14ac:dyDescent="0.25">
      <c r="A153" s="51"/>
      <c r="B153" s="51"/>
      <c r="C153" s="59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</row>
    <row r="154" spans="1:26" ht="15.75" customHeight="1" x14ac:dyDescent="0.25">
      <c r="A154" s="51"/>
      <c r="B154" s="51"/>
      <c r="C154" s="59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</row>
    <row r="155" spans="1:26" ht="15.75" customHeight="1" x14ac:dyDescent="0.25">
      <c r="A155" s="51"/>
      <c r="B155" s="51"/>
      <c r="C155" s="59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</row>
    <row r="156" spans="1:26" ht="15.75" customHeight="1" x14ac:dyDescent="0.25">
      <c r="A156" s="51"/>
      <c r="B156" s="51"/>
      <c r="C156" s="59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</row>
    <row r="157" spans="1:26" ht="15.75" customHeight="1" x14ac:dyDescent="0.25">
      <c r="A157" s="51"/>
      <c r="B157" s="51"/>
      <c r="C157" s="59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</row>
    <row r="158" spans="1:26" ht="15.75" customHeight="1" x14ac:dyDescent="0.25">
      <c r="A158" s="51"/>
      <c r="B158" s="51"/>
      <c r="C158" s="59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5.75" customHeight="1" x14ac:dyDescent="0.25">
      <c r="A159" s="51"/>
      <c r="B159" s="51"/>
      <c r="C159" s="59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5.75" customHeight="1" x14ac:dyDescent="0.25">
      <c r="A160" s="51"/>
      <c r="B160" s="51"/>
      <c r="C160" s="59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</row>
    <row r="161" spans="1:26" ht="15.75" customHeight="1" x14ac:dyDescent="0.25">
      <c r="A161" s="51"/>
      <c r="B161" s="51"/>
      <c r="C161" s="59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</row>
    <row r="162" spans="1:26" ht="15.75" customHeight="1" x14ac:dyDescent="0.25">
      <c r="A162" s="51"/>
      <c r="B162" s="51"/>
      <c r="C162" s="59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</row>
    <row r="163" spans="1:26" ht="15.75" customHeight="1" x14ac:dyDescent="0.25">
      <c r="A163" s="51"/>
      <c r="B163" s="51"/>
      <c r="C163" s="59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</row>
    <row r="164" spans="1:26" ht="15.75" customHeight="1" x14ac:dyDescent="0.25">
      <c r="A164" s="51"/>
      <c r="B164" s="51"/>
      <c r="C164" s="59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</row>
    <row r="165" spans="1:26" ht="15.75" customHeight="1" x14ac:dyDescent="0.25">
      <c r="A165" s="51"/>
      <c r="B165" s="51"/>
      <c r="C165" s="59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</row>
    <row r="166" spans="1:26" ht="15.75" customHeight="1" x14ac:dyDescent="0.25">
      <c r="A166" s="51"/>
      <c r="B166" s="51"/>
      <c r="C166" s="59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</row>
    <row r="167" spans="1:26" ht="15.75" customHeight="1" x14ac:dyDescent="0.25">
      <c r="A167" s="51"/>
      <c r="B167" s="51"/>
      <c r="C167" s="59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</row>
    <row r="168" spans="1:26" ht="15.75" customHeight="1" x14ac:dyDescent="0.25">
      <c r="A168" s="51"/>
      <c r="B168" s="51"/>
      <c r="C168" s="59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</row>
    <row r="169" spans="1:26" ht="15.75" customHeight="1" x14ac:dyDescent="0.25">
      <c r="A169" s="51"/>
      <c r="B169" s="51"/>
      <c r="C169" s="59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</row>
    <row r="170" spans="1:26" ht="15.75" customHeight="1" x14ac:dyDescent="0.25">
      <c r="A170" s="51"/>
      <c r="B170" s="51"/>
      <c r="C170" s="59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</row>
    <row r="171" spans="1:26" ht="15.75" customHeight="1" x14ac:dyDescent="0.25">
      <c r="A171" s="51"/>
      <c r="B171" s="51"/>
      <c r="C171" s="59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</row>
    <row r="172" spans="1:26" ht="15.75" customHeight="1" x14ac:dyDescent="0.25">
      <c r="A172" s="51"/>
      <c r="B172" s="51"/>
      <c r="C172" s="59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</row>
    <row r="173" spans="1:26" ht="15.75" customHeight="1" x14ac:dyDescent="0.25">
      <c r="A173" s="51"/>
      <c r="B173" s="51"/>
      <c r="C173" s="59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</row>
    <row r="174" spans="1:26" ht="15.75" customHeight="1" x14ac:dyDescent="0.25">
      <c r="A174" s="51"/>
      <c r="B174" s="51"/>
      <c r="C174" s="59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</row>
    <row r="175" spans="1:26" ht="15.75" customHeight="1" x14ac:dyDescent="0.25">
      <c r="A175" s="51"/>
      <c r="B175" s="51"/>
      <c r="C175" s="59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</row>
    <row r="176" spans="1:26" ht="15.75" customHeight="1" x14ac:dyDescent="0.25">
      <c r="A176" s="51"/>
      <c r="B176" s="51"/>
      <c r="C176" s="59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</row>
    <row r="177" spans="1:26" ht="15.75" customHeight="1" x14ac:dyDescent="0.25">
      <c r="A177" s="51"/>
      <c r="B177" s="51"/>
      <c r="C177" s="59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</row>
    <row r="178" spans="1:26" ht="15.75" customHeight="1" x14ac:dyDescent="0.25">
      <c r="A178" s="51"/>
      <c r="B178" s="51"/>
      <c r="C178" s="59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5.75" customHeight="1" x14ac:dyDescent="0.25">
      <c r="A179" s="51"/>
      <c r="B179" s="51"/>
      <c r="C179" s="59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5.75" customHeight="1" x14ac:dyDescent="0.25">
      <c r="A180" s="51"/>
      <c r="B180" s="51"/>
      <c r="C180" s="59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5.75" customHeight="1" x14ac:dyDescent="0.25">
      <c r="A181" s="51"/>
      <c r="B181" s="51"/>
      <c r="C181" s="59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5.75" customHeight="1" x14ac:dyDescent="0.25">
      <c r="A182" s="51"/>
      <c r="B182" s="51"/>
      <c r="C182" s="59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5.75" customHeight="1" x14ac:dyDescent="0.25">
      <c r="A183" s="51"/>
      <c r="B183" s="51"/>
      <c r="C183" s="59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5.75" customHeight="1" x14ac:dyDescent="0.25">
      <c r="A184" s="51"/>
      <c r="B184" s="51"/>
      <c r="C184" s="59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5.75" customHeight="1" x14ac:dyDescent="0.25">
      <c r="A185" s="51"/>
      <c r="B185" s="51"/>
      <c r="C185" s="59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5.75" customHeight="1" x14ac:dyDescent="0.25">
      <c r="A186" s="51"/>
      <c r="B186" s="51"/>
      <c r="C186" s="59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5.75" customHeight="1" x14ac:dyDescent="0.25">
      <c r="A187" s="51"/>
      <c r="B187" s="51"/>
      <c r="C187" s="59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5.75" customHeight="1" x14ac:dyDescent="0.25">
      <c r="A188" s="51"/>
      <c r="B188" s="51"/>
      <c r="C188" s="59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5.75" customHeight="1" x14ac:dyDescent="0.25">
      <c r="A189" s="51"/>
      <c r="B189" s="51"/>
      <c r="C189" s="59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5.75" customHeight="1" x14ac:dyDescent="0.25">
      <c r="A190" s="51"/>
      <c r="B190" s="51"/>
      <c r="C190" s="59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5.75" customHeight="1" x14ac:dyDescent="0.25">
      <c r="A191" s="51"/>
      <c r="B191" s="51"/>
      <c r="C191" s="59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5.75" customHeight="1" x14ac:dyDescent="0.25">
      <c r="A192" s="51"/>
      <c r="B192" s="51"/>
      <c r="C192" s="59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5.75" customHeight="1" x14ac:dyDescent="0.25">
      <c r="A193" s="51"/>
      <c r="B193" s="51"/>
      <c r="C193" s="59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5.75" customHeight="1" x14ac:dyDescent="0.25">
      <c r="A194" s="51"/>
      <c r="B194" s="51"/>
      <c r="C194" s="59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5.75" customHeight="1" x14ac:dyDescent="0.25">
      <c r="A195" s="51"/>
      <c r="B195" s="51"/>
      <c r="C195" s="59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5.75" customHeight="1" x14ac:dyDescent="0.25">
      <c r="A196" s="51"/>
      <c r="B196" s="51"/>
      <c r="C196" s="59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5.75" customHeight="1" x14ac:dyDescent="0.25">
      <c r="A197" s="51"/>
      <c r="B197" s="51"/>
      <c r="C197" s="59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5.75" customHeight="1" x14ac:dyDescent="0.25">
      <c r="A198" s="51"/>
      <c r="B198" s="51"/>
      <c r="C198" s="59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5.75" customHeight="1" x14ac:dyDescent="0.25">
      <c r="A199" s="51"/>
      <c r="B199" s="51"/>
      <c r="C199" s="59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5.75" customHeight="1" x14ac:dyDescent="0.25">
      <c r="A200" s="51"/>
      <c r="B200" s="51"/>
      <c r="C200" s="59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5.75" customHeight="1" x14ac:dyDescent="0.25">
      <c r="A201" s="51"/>
      <c r="B201" s="51"/>
      <c r="C201" s="59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5.75" customHeight="1" x14ac:dyDescent="0.25">
      <c r="A202" s="51"/>
      <c r="B202" s="51"/>
      <c r="C202" s="59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5.75" customHeight="1" x14ac:dyDescent="0.25">
      <c r="A203" s="51"/>
      <c r="B203" s="51"/>
      <c r="C203" s="59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5.75" customHeight="1" x14ac:dyDescent="0.25">
      <c r="A204" s="51"/>
      <c r="B204" s="51"/>
      <c r="C204" s="59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5.75" customHeight="1" x14ac:dyDescent="0.25">
      <c r="A205" s="51"/>
      <c r="B205" s="51"/>
      <c r="C205" s="59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5.75" customHeight="1" x14ac:dyDescent="0.25">
      <c r="A206" s="51"/>
      <c r="B206" s="51"/>
      <c r="C206" s="59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5.75" customHeight="1" x14ac:dyDescent="0.25">
      <c r="A207" s="51"/>
      <c r="B207" s="51"/>
      <c r="C207" s="59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5.75" customHeight="1" x14ac:dyDescent="0.25">
      <c r="A208" s="51"/>
      <c r="B208" s="51"/>
      <c r="C208" s="59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5.75" customHeight="1" x14ac:dyDescent="0.25">
      <c r="A209" s="51"/>
      <c r="B209" s="51"/>
      <c r="C209" s="59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5.75" customHeight="1" x14ac:dyDescent="0.25">
      <c r="A210" s="51"/>
      <c r="B210" s="51"/>
      <c r="C210" s="59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5.75" customHeight="1" x14ac:dyDescent="0.25">
      <c r="A211" s="51"/>
      <c r="B211" s="51"/>
      <c r="C211" s="59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5.75" customHeight="1" x14ac:dyDescent="0.25">
      <c r="A212" s="51"/>
      <c r="B212" s="51"/>
      <c r="C212" s="59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5.75" customHeight="1" x14ac:dyDescent="0.25">
      <c r="A213" s="51"/>
      <c r="B213" s="51"/>
      <c r="C213" s="59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5.75" customHeight="1" x14ac:dyDescent="0.25">
      <c r="A214" s="51"/>
      <c r="B214" s="51"/>
      <c r="C214" s="59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5.75" customHeight="1" x14ac:dyDescent="0.25">
      <c r="A215" s="51"/>
      <c r="B215" s="51"/>
      <c r="C215" s="59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5.75" customHeight="1" x14ac:dyDescent="0.25">
      <c r="A216" s="51"/>
      <c r="B216" s="51"/>
      <c r="C216" s="59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5.75" customHeight="1" x14ac:dyDescent="0.25">
      <c r="A217" s="51"/>
      <c r="B217" s="51"/>
      <c r="C217" s="59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5.75" customHeight="1" x14ac:dyDescent="0.25">
      <c r="A218" s="51"/>
      <c r="B218" s="51"/>
      <c r="C218" s="59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5.75" customHeight="1" x14ac:dyDescent="0.25">
      <c r="A219" s="51"/>
      <c r="B219" s="51"/>
      <c r="C219" s="59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5.75" customHeight="1" x14ac:dyDescent="0.25">
      <c r="A220" s="51"/>
      <c r="B220" s="51"/>
      <c r="C220" s="59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5.75" customHeight="1" x14ac:dyDescent="0.25">
      <c r="A221" s="51"/>
      <c r="B221" s="51"/>
      <c r="C221" s="59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5.75" customHeight="1" x14ac:dyDescent="0.25">
      <c r="A222" s="51"/>
      <c r="B222" s="51"/>
      <c r="C222" s="59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5.75" customHeight="1" x14ac:dyDescent="0.25">
      <c r="A223" s="51"/>
      <c r="B223" s="51"/>
      <c r="C223" s="59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5.75" customHeight="1" x14ac:dyDescent="0.25">
      <c r="A224" s="51"/>
      <c r="B224" s="51"/>
      <c r="C224" s="59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5.75" customHeight="1" x14ac:dyDescent="0.25">
      <c r="A225" s="51"/>
      <c r="B225" s="51"/>
      <c r="C225" s="59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5.75" customHeight="1" x14ac:dyDescent="0.25">
      <c r="A226" s="51"/>
      <c r="B226" s="51"/>
      <c r="C226" s="59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5.75" customHeight="1" x14ac:dyDescent="0.25">
      <c r="A227" s="51"/>
      <c r="B227" s="51"/>
      <c r="C227" s="59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5.75" customHeight="1" x14ac:dyDescent="0.25">
      <c r="A228" s="51"/>
      <c r="B228" s="51"/>
      <c r="C228" s="59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5.75" customHeight="1" x14ac:dyDescent="0.25">
      <c r="A229" s="51"/>
      <c r="B229" s="51"/>
      <c r="C229" s="59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5.75" customHeight="1" x14ac:dyDescent="0.25">
      <c r="A230" s="51"/>
      <c r="B230" s="51"/>
      <c r="C230" s="59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5.75" customHeight="1" x14ac:dyDescent="0.25">
      <c r="A231" s="51"/>
      <c r="B231" s="51"/>
      <c r="C231" s="59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5.75" customHeight="1" x14ac:dyDescent="0.25">
      <c r="A232" s="51"/>
      <c r="B232" s="51"/>
      <c r="C232" s="59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5.75" customHeight="1" x14ac:dyDescent="0.25">
      <c r="A233" s="51"/>
      <c r="B233" s="51"/>
      <c r="C233" s="59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5.75" customHeight="1" x14ac:dyDescent="0.25">
      <c r="A234" s="51"/>
      <c r="B234" s="51"/>
      <c r="C234" s="59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5.75" customHeight="1" x14ac:dyDescent="0.25">
      <c r="A235" s="51"/>
      <c r="B235" s="51"/>
      <c r="C235" s="59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5.75" customHeight="1" x14ac:dyDescent="0.25">
      <c r="A236" s="51"/>
      <c r="B236" s="51"/>
      <c r="C236" s="59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5.75" customHeight="1" x14ac:dyDescent="0.25">
      <c r="A237" s="51"/>
      <c r="B237" s="51"/>
      <c r="C237" s="59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5.75" customHeight="1" x14ac:dyDescent="0.25">
      <c r="A238" s="51"/>
      <c r="B238" s="51"/>
      <c r="C238" s="59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5.75" customHeight="1" x14ac:dyDescent="0.25">
      <c r="A239" s="51"/>
      <c r="B239" s="51"/>
      <c r="C239" s="59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5.75" customHeight="1" x14ac:dyDescent="0.25">
      <c r="A240" s="51"/>
      <c r="B240" s="51"/>
      <c r="C240" s="59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5.75" customHeight="1" x14ac:dyDescent="0.25">
      <c r="A241" s="51"/>
      <c r="B241" s="51"/>
      <c r="C241" s="59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5.75" customHeight="1" x14ac:dyDescent="0.25">
      <c r="A242" s="51"/>
      <c r="B242" s="51"/>
      <c r="C242" s="59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5.75" customHeight="1" x14ac:dyDescent="0.25">
      <c r="A243" s="51"/>
      <c r="B243" s="51"/>
      <c r="C243" s="59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5.75" customHeight="1" x14ac:dyDescent="0.25">
      <c r="A244" s="51"/>
      <c r="B244" s="51"/>
      <c r="C244" s="59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5.75" customHeight="1" x14ac:dyDescent="0.25">
      <c r="A245" s="51"/>
      <c r="B245" s="51"/>
      <c r="C245" s="59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5.75" customHeight="1" x14ac:dyDescent="0.25">
      <c r="A246" s="51"/>
      <c r="B246" s="51"/>
      <c r="C246" s="59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5.75" customHeight="1" x14ac:dyDescent="0.25">
      <c r="A247" s="51"/>
      <c r="B247" s="51"/>
      <c r="C247" s="59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5.75" customHeight="1" x14ac:dyDescent="0.25">
      <c r="A248" s="51"/>
      <c r="B248" s="51"/>
      <c r="C248" s="59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5.75" customHeight="1" x14ac:dyDescent="0.25">
      <c r="A249" s="51"/>
      <c r="B249" s="51"/>
      <c r="C249" s="59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5.75" customHeight="1" x14ac:dyDescent="0.25">
      <c r="A250" s="51"/>
      <c r="B250" s="51"/>
      <c r="C250" s="59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5.75" customHeight="1" x14ac:dyDescent="0.25">
      <c r="A251" s="51"/>
      <c r="B251" s="51"/>
      <c r="C251" s="59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5.75" customHeight="1" x14ac:dyDescent="0.25">
      <c r="A252" s="51"/>
      <c r="B252" s="51"/>
      <c r="C252" s="59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5.75" customHeight="1" x14ac:dyDescent="0.25">
      <c r="A253" s="51"/>
      <c r="B253" s="51"/>
      <c r="C253" s="59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5.75" customHeight="1" x14ac:dyDescent="0.25">
      <c r="A254" s="51"/>
      <c r="B254" s="51"/>
      <c r="C254" s="59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5.75" customHeight="1" x14ac:dyDescent="0.25">
      <c r="A255" s="51"/>
      <c r="B255" s="51"/>
      <c r="C255" s="59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5.75" customHeight="1" x14ac:dyDescent="0.25">
      <c r="A256" s="51"/>
      <c r="B256" s="51"/>
      <c r="C256" s="59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5.75" customHeight="1" x14ac:dyDescent="0.25">
      <c r="A257" s="51"/>
      <c r="B257" s="51"/>
      <c r="C257" s="59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5.75" customHeight="1" x14ac:dyDescent="0.25">
      <c r="A258" s="51"/>
      <c r="B258" s="51"/>
      <c r="C258" s="59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5.75" customHeight="1" x14ac:dyDescent="0.25">
      <c r="A259" s="51"/>
      <c r="B259" s="51"/>
      <c r="C259" s="59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5.75" customHeight="1" x14ac:dyDescent="0.25">
      <c r="A260" s="51"/>
      <c r="B260" s="51"/>
      <c r="C260" s="59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5.75" customHeight="1" x14ac:dyDescent="0.25">
      <c r="A261" s="51"/>
      <c r="B261" s="51"/>
      <c r="C261" s="59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5.75" customHeight="1" x14ac:dyDescent="0.25">
      <c r="A262" s="51"/>
      <c r="B262" s="51"/>
      <c r="C262" s="59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5.75" customHeight="1" x14ac:dyDescent="0.25">
      <c r="A263" s="51"/>
      <c r="B263" s="51"/>
      <c r="C263" s="59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5.75" customHeight="1" x14ac:dyDescent="0.25">
      <c r="A264" s="51"/>
      <c r="B264" s="51"/>
      <c r="C264" s="59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5.75" customHeight="1" x14ac:dyDescent="0.25">
      <c r="A265" s="51"/>
      <c r="B265" s="51"/>
      <c r="C265" s="59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5.75" customHeight="1" x14ac:dyDescent="0.25">
      <c r="A266" s="51"/>
      <c r="B266" s="51"/>
      <c r="C266" s="59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5.75" customHeight="1" x14ac:dyDescent="0.25">
      <c r="A267" s="51"/>
      <c r="B267" s="51"/>
      <c r="C267" s="59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5.75" customHeight="1" x14ac:dyDescent="0.25">
      <c r="A268" s="51"/>
      <c r="B268" s="51"/>
      <c r="C268" s="59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5.75" customHeight="1" x14ac:dyDescent="0.25">
      <c r="A269" s="51"/>
      <c r="B269" s="51"/>
      <c r="C269" s="59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5.75" customHeight="1" x14ac:dyDescent="0.25">
      <c r="A270" s="51"/>
      <c r="B270" s="51"/>
      <c r="C270" s="59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5.75" customHeight="1" x14ac:dyDescent="0.25">
      <c r="A271" s="51"/>
      <c r="B271" s="51"/>
      <c r="C271" s="59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5.75" customHeight="1" x14ac:dyDescent="0.25">
      <c r="A272" s="51"/>
      <c r="B272" s="51"/>
      <c r="C272" s="59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5.75" customHeight="1" x14ac:dyDescent="0.25">
      <c r="A273" s="51"/>
      <c r="B273" s="51"/>
      <c r="C273" s="59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5.75" customHeight="1" x14ac:dyDescent="0.25">
      <c r="A274" s="51"/>
      <c r="B274" s="51"/>
      <c r="C274" s="59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5.75" customHeight="1" x14ac:dyDescent="0.25">
      <c r="A275" s="51"/>
      <c r="B275" s="51"/>
      <c r="C275" s="59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5.75" customHeight="1" x14ac:dyDescent="0.25">
      <c r="A276" s="51"/>
      <c r="B276" s="51"/>
      <c r="C276" s="59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5.75" customHeight="1" x14ac:dyDescent="0.25">
      <c r="A277" s="51"/>
      <c r="B277" s="51"/>
      <c r="C277" s="59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5.75" customHeight="1" x14ac:dyDescent="0.25">
      <c r="A278" s="51"/>
      <c r="B278" s="51"/>
      <c r="C278" s="59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5.75" customHeight="1" x14ac:dyDescent="0.25">
      <c r="A279" s="51"/>
      <c r="B279" s="51"/>
      <c r="C279" s="59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5.75" customHeight="1" x14ac:dyDescent="0.25">
      <c r="A280" s="51"/>
      <c r="B280" s="51"/>
      <c r="C280" s="59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5.75" customHeight="1" x14ac:dyDescent="0.25">
      <c r="A281" s="51"/>
      <c r="B281" s="51"/>
      <c r="C281" s="59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5.75" customHeight="1" x14ac:dyDescent="0.25">
      <c r="A282" s="51"/>
      <c r="B282" s="51"/>
      <c r="C282" s="59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5.75" customHeight="1" x14ac:dyDescent="0.25">
      <c r="A283" s="51"/>
      <c r="B283" s="51"/>
      <c r="C283" s="59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5.75" customHeight="1" x14ac:dyDescent="0.25">
      <c r="A284" s="51"/>
      <c r="B284" s="51"/>
      <c r="C284" s="59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5.75" customHeight="1" x14ac:dyDescent="0.25">
      <c r="A285" s="51"/>
      <c r="B285" s="51"/>
      <c r="C285" s="59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5.75" customHeight="1" x14ac:dyDescent="0.25">
      <c r="A286" s="51"/>
      <c r="B286" s="51"/>
      <c r="C286" s="59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5.75" customHeight="1" x14ac:dyDescent="0.25">
      <c r="A287" s="51"/>
      <c r="B287" s="51"/>
      <c r="C287" s="59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5.75" customHeight="1" x14ac:dyDescent="0.25">
      <c r="A288" s="51"/>
      <c r="B288" s="51"/>
      <c r="C288" s="59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5.75" customHeight="1" x14ac:dyDescent="0.25">
      <c r="A289" s="51"/>
      <c r="B289" s="51"/>
      <c r="C289" s="59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5.75" customHeight="1" x14ac:dyDescent="0.25">
      <c r="A290" s="51"/>
      <c r="B290" s="51"/>
      <c r="C290" s="59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5.75" customHeight="1" x14ac:dyDescent="0.25">
      <c r="A291" s="51"/>
      <c r="B291" s="51"/>
      <c r="C291" s="59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5.75" customHeight="1" x14ac:dyDescent="0.25">
      <c r="A292" s="51"/>
      <c r="B292" s="51"/>
      <c r="C292" s="59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5.75" customHeight="1" x14ac:dyDescent="0.25">
      <c r="A293" s="51"/>
      <c r="B293" s="51"/>
      <c r="C293" s="59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spans="1:26" ht="15.75" customHeight="1" x14ac:dyDescent="0.25">
      <c r="A294" s="51"/>
      <c r="B294" s="51"/>
      <c r="C294" s="59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spans="1:26" ht="15.75" customHeight="1" x14ac:dyDescent="0.25">
      <c r="A295" s="51"/>
      <c r="B295" s="51"/>
      <c r="C295" s="59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spans="1:26" ht="15.75" customHeight="1" x14ac:dyDescent="0.25">
      <c r="A296" s="51"/>
      <c r="B296" s="51"/>
      <c r="C296" s="59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spans="1:26" ht="15.75" customHeight="1" x14ac:dyDescent="0.25">
      <c r="A297" s="51"/>
      <c r="B297" s="51"/>
      <c r="C297" s="59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spans="1:26" ht="15.75" customHeight="1" x14ac:dyDescent="0.25">
      <c r="A298" s="51"/>
      <c r="B298" s="51"/>
      <c r="C298" s="59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spans="1:26" ht="15.75" customHeight="1" x14ac:dyDescent="0.25">
      <c r="A299" s="51"/>
      <c r="B299" s="51"/>
      <c r="C299" s="59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spans="1:26" ht="15.75" customHeight="1" x14ac:dyDescent="0.25">
      <c r="A300" s="51"/>
      <c r="B300" s="51"/>
      <c r="C300" s="59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spans="1:26" ht="15.75" customHeight="1" x14ac:dyDescent="0.25">
      <c r="A301" s="51"/>
      <c r="B301" s="51"/>
      <c r="C301" s="59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spans="1:26" ht="15.75" customHeight="1" x14ac:dyDescent="0.25">
      <c r="A302" s="51"/>
      <c r="B302" s="51"/>
      <c r="C302" s="59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spans="1:26" ht="15.75" customHeight="1" x14ac:dyDescent="0.25">
      <c r="A303" s="51"/>
      <c r="B303" s="51"/>
      <c r="C303" s="59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spans="1:26" ht="15.75" customHeight="1" x14ac:dyDescent="0.25">
      <c r="A304" s="51"/>
      <c r="B304" s="51"/>
      <c r="C304" s="59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spans="1:26" ht="15.75" customHeight="1" x14ac:dyDescent="0.25">
      <c r="A305" s="51"/>
      <c r="B305" s="51"/>
      <c r="C305" s="59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spans="1:26" ht="15.75" customHeight="1" x14ac:dyDescent="0.25">
      <c r="A306" s="51"/>
      <c r="B306" s="51"/>
      <c r="C306" s="59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spans="1:26" ht="15.75" customHeight="1" x14ac:dyDescent="0.25">
      <c r="A307" s="51"/>
      <c r="B307" s="51"/>
      <c r="C307" s="59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spans="1:26" ht="15.75" customHeight="1" x14ac:dyDescent="0.25">
      <c r="A308" s="51"/>
      <c r="B308" s="51"/>
      <c r="C308" s="59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spans="1:26" ht="15.75" customHeight="1" x14ac:dyDescent="0.25">
      <c r="A309" s="51"/>
      <c r="B309" s="51"/>
      <c r="C309" s="59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spans="1:26" ht="15.75" customHeight="1" x14ac:dyDescent="0.25">
      <c r="A310" s="51"/>
      <c r="B310" s="51"/>
      <c r="C310" s="59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spans="1:26" ht="15.75" customHeight="1" x14ac:dyDescent="0.25">
      <c r="A311" s="51"/>
      <c r="B311" s="51"/>
      <c r="C311" s="59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spans="1:26" ht="15.75" customHeight="1" x14ac:dyDescent="0.25">
      <c r="A312" s="51"/>
      <c r="B312" s="51"/>
      <c r="C312" s="59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spans="1:26" ht="15.75" customHeight="1" x14ac:dyDescent="0.25">
      <c r="A313" s="51"/>
      <c r="B313" s="51"/>
      <c r="C313" s="59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spans="1:26" ht="15.75" customHeight="1" x14ac:dyDescent="0.25">
      <c r="A314" s="51"/>
      <c r="B314" s="51"/>
      <c r="C314" s="59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spans="1:26" ht="15.75" customHeight="1" x14ac:dyDescent="0.25">
      <c r="A315" s="51"/>
      <c r="B315" s="51"/>
      <c r="C315" s="59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spans="1:26" ht="15.75" customHeight="1" x14ac:dyDescent="0.25">
      <c r="A316" s="51"/>
      <c r="B316" s="51"/>
      <c r="C316" s="59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spans="1:26" ht="15.75" customHeight="1" x14ac:dyDescent="0.25">
      <c r="A317" s="51"/>
      <c r="B317" s="51"/>
      <c r="C317" s="59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spans="1:26" ht="15.75" customHeight="1" x14ac:dyDescent="0.25">
      <c r="A318" s="51"/>
      <c r="B318" s="51"/>
      <c r="C318" s="59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spans="1:26" ht="15.75" customHeight="1" x14ac:dyDescent="0.25">
      <c r="A319" s="51"/>
      <c r="B319" s="51"/>
      <c r="C319" s="59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spans="1:26" ht="15.75" customHeight="1" x14ac:dyDescent="0.25">
      <c r="A320" s="51"/>
      <c r="B320" s="51"/>
      <c r="C320" s="59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spans="1:26" ht="15.75" customHeight="1" x14ac:dyDescent="0.25">
      <c r="A321" s="51"/>
      <c r="B321" s="51"/>
      <c r="C321" s="59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spans="1:26" ht="15.75" customHeight="1" x14ac:dyDescent="0.25">
      <c r="A322" s="51"/>
      <c r="B322" s="51"/>
      <c r="C322" s="59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spans="1:26" ht="15.75" customHeight="1" x14ac:dyDescent="0.25">
      <c r="A323" s="51"/>
      <c r="B323" s="51"/>
      <c r="C323" s="59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spans="1:26" ht="15.75" customHeight="1" x14ac:dyDescent="0.25">
      <c r="A324" s="51"/>
      <c r="B324" s="51"/>
      <c r="C324" s="59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spans="1:26" ht="15.75" customHeight="1" x14ac:dyDescent="0.25">
      <c r="A325" s="51"/>
      <c r="B325" s="51"/>
      <c r="C325" s="59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spans="1:26" ht="15.75" customHeight="1" x14ac:dyDescent="0.25">
      <c r="A326" s="51"/>
      <c r="B326" s="51"/>
      <c r="C326" s="59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spans="1:26" ht="15.75" customHeight="1" x14ac:dyDescent="0.25">
      <c r="A327" s="51"/>
      <c r="B327" s="51"/>
      <c r="C327" s="59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spans="1:26" ht="15.75" customHeight="1" x14ac:dyDescent="0.25">
      <c r="A328" s="51"/>
      <c r="B328" s="51"/>
      <c r="C328" s="59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spans="1:26" ht="15.75" customHeight="1" x14ac:dyDescent="0.25">
      <c r="A329" s="51"/>
      <c r="B329" s="51"/>
      <c r="C329" s="59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spans="1:26" ht="15.75" customHeight="1" x14ac:dyDescent="0.25">
      <c r="A330" s="51"/>
      <c r="B330" s="51"/>
      <c r="C330" s="59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spans="1:26" ht="15.75" customHeight="1" x14ac:dyDescent="0.25">
      <c r="A331" s="51"/>
      <c r="B331" s="51"/>
      <c r="C331" s="59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spans="1:26" ht="15.75" customHeight="1" x14ac:dyDescent="0.25">
      <c r="A332" s="51"/>
      <c r="B332" s="51"/>
      <c r="C332" s="59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spans="1:26" ht="15.75" customHeight="1" x14ac:dyDescent="0.25">
      <c r="A333" s="51"/>
      <c r="B333" s="51"/>
      <c r="C333" s="59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spans="1:26" ht="15.75" customHeight="1" x14ac:dyDescent="0.25">
      <c r="A334" s="51"/>
      <c r="B334" s="51"/>
      <c r="C334" s="59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spans="1:26" ht="15.75" customHeight="1" x14ac:dyDescent="0.25">
      <c r="A335" s="51"/>
      <c r="B335" s="51"/>
      <c r="C335" s="59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spans="1:26" ht="15.75" customHeight="1" x14ac:dyDescent="0.25">
      <c r="A336" s="51"/>
      <c r="B336" s="51"/>
      <c r="C336" s="59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spans="1:26" ht="15.75" customHeight="1" x14ac:dyDescent="0.25">
      <c r="A337" s="51"/>
      <c r="B337" s="51"/>
      <c r="C337" s="59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spans="1:26" ht="15.75" customHeight="1" x14ac:dyDescent="0.25">
      <c r="A338" s="51"/>
      <c r="B338" s="51"/>
      <c r="C338" s="59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spans="1:26" ht="15.75" customHeight="1" x14ac:dyDescent="0.25">
      <c r="A339" s="51"/>
      <c r="B339" s="51"/>
      <c r="C339" s="59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spans="1:26" ht="15.75" customHeight="1" x14ac:dyDescent="0.25">
      <c r="A340" s="51"/>
      <c r="B340" s="51"/>
      <c r="C340" s="59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spans="1:26" ht="15.75" customHeight="1" x14ac:dyDescent="0.25">
      <c r="A341" s="51"/>
      <c r="B341" s="51"/>
      <c r="C341" s="59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spans="1:26" ht="15.75" customHeight="1" x14ac:dyDescent="0.25">
      <c r="A342" s="51"/>
      <c r="B342" s="51"/>
      <c r="C342" s="59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spans="1:26" ht="15.75" customHeight="1" x14ac:dyDescent="0.25">
      <c r="A343" s="51"/>
      <c r="B343" s="51"/>
      <c r="C343" s="59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spans="1:26" ht="15.75" customHeight="1" x14ac:dyDescent="0.25">
      <c r="A344" s="51"/>
      <c r="B344" s="51"/>
      <c r="C344" s="59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spans="1:26" ht="15.75" customHeight="1" x14ac:dyDescent="0.25">
      <c r="A345" s="51"/>
      <c r="B345" s="51"/>
      <c r="C345" s="59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spans="1:26" ht="15.75" customHeight="1" x14ac:dyDescent="0.25">
      <c r="A346" s="51"/>
      <c r="B346" s="51"/>
      <c r="C346" s="59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spans="1:26" ht="15.75" customHeight="1" x14ac:dyDescent="0.25">
      <c r="A347" s="51"/>
      <c r="B347" s="51"/>
      <c r="C347" s="59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spans="1:26" ht="15.75" customHeight="1" x14ac:dyDescent="0.25">
      <c r="A348" s="51"/>
      <c r="B348" s="51"/>
      <c r="C348" s="59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spans="1:26" ht="15.75" customHeight="1" x14ac:dyDescent="0.25">
      <c r="A349" s="51"/>
      <c r="B349" s="51"/>
      <c r="C349" s="59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spans="1:26" ht="15.75" customHeight="1" x14ac:dyDescent="0.25">
      <c r="A350" s="51"/>
      <c r="B350" s="51"/>
      <c r="C350" s="59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spans="1:26" ht="15.75" customHeight="1" x14ac:dyDescent="0.25">
      <c r="A351" s="51"/>
      <c r="B351" s="51"/>
      <c r="C351" s="59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spans="1:26" ht="15.75" customHeight="1" x14ac:dyDescent="0.25">
      <c r="A352" s="51"/>
      <c r="B352" s="51"/>
      <c r="C352" s="59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spans="1:26" ht="15.75" customHeight="1" x14ac:dyDescent="0.25">
      <c r="A353" s="51"/>
      <c r="B353" s="51"/>
      <c r="C353" s="59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spans="1:26" ht="15.75" customHeight="1" x14ac:dyDescent="0.25">
      <c r="A354" s="51"/>
      <c r="B354" s="51"/>
      <c r="C354" s="59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spans="1:26" ht="15.75" customHeight="1" x14ac:dyDescent="0.25">
      <c r="A355" s="51"/>
      <c r="B355" s="51"/>
      <c r="C355" s="59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spans="1:26" ht="15.75" customHeight="1" x14ac:dyDescent="0.25">
      <c r="A356" s="51"/>
      <c r="B356" s="51"/>
      <c r="C356" s="59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spans="1:26" ht="15.75" customHeight="1" x14ac:dyDescent="0.25">
      <c r="A357" s="51"/>
      <c r="B357" s="51"/>
      <c r="C357" s="59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spans="1:26" ht="15.75" customHeight="1" x14ac:dyDescent="0.25">
      <c r="A358" s="51"/>
      <c r="B358" s="51"/>
      <c r="C358" s="59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spans="1:26" ht="15.75" customHeight="1" x14ac:dyDescent="0.25">
      <c r="A359" s="51"/>
      <c r="B359" s="51"/>
      <c r="C359" s="59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spans="1:26" ht="15.75" customHeight="1" x14ac:dyDescent="0.25">
      <c r="A360" s="51"/>
      <c r="B360" s="51"/>
      <c r="C360" s="59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spans="1:26" ht="15.75" customHeight="1" x14ac:dyDescent="0.25">
      <c r="A361" s="51"/>
      <c r="B361" s="51"/>
      <c r="C361" s="59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spans="1:26" ht="15.75" customHeight="1" x14ac:dyDescent="0.25">
      <c r="A362" s="51"/>
      <c r="B362" s="51"/>
      <c r="C362" s="59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spans="1:26" ht="15.75" customHeight="1" x14ac:dyDescent="0.25">
      <c r="A363" s="51"/>
      <c r="B363" s="51"/>
      <c r="C363" s="59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spans="1:26" ht="15.75" customHeight="1" x14ac:dyDescent="0.25">
      <c r="A364" s="51"/>
      <c r="B364" s="51"/>
      <c r="C364" s="59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spans="1:26" ht="15.75" customHeight="1" x14ac:dyDescent="0.25">
      <c r="A365" s="51"/>
      <c r="B365" s="51"/>
      <c r="C365" s="59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spans="1:26" ht="15.75" customHeight="1" x14ac:dyDescent="0.25">
      <c r="A366" s="51"/>
      <c r="B366" s="51"/>
      <c r="C366" s="59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spans="1:26" ht="15.75" customHeight="1" x14ac:dyDescent="0.25">
      <c r="A367" s="51"/>
      <c r="B367" s="51"/>
      <c r="C367" s="59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spans="1:26" ht="15.75" customHeight="1" x14ac:dyDescent="0.25">
      <c r="A368" s="51"/>
      <c r="B368" s="51"/>
      <c r="C368" s="59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spans="1:26" ht="15.75" customHeight="1" x14ac:dyDescent="0.25">
      <c r="A369" s="51"/>
      <c r="B369" s="51"/>
      <c r="C369" s="59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spans="1:26" ht="15.75" customHeight="1" x14ac:dyDescent="0.25">
      <c r="A370" s="51"/>
      <c r="B370" s="51"/>
      <c r="C370" s="59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spans="1:26" ht="15.75" customHeight="1" x14ac:dyDescent="0.25">
      <c r="A371" s="51"/>
      <c r="B371" s="51"/>
      <c r="C371" s="59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spans="1:26" ht="15.75" customHeight="1" x14ac:dyDescent="0.25">
      <c r="A372" s="51"/>
      <c r="B372" s="51"/>
      <c r="C372" s="59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spans="1:26" ht="15.75" customHeight="1" x14ac:dyDescent="0.25">
      <c r="A373" s="51"/>
      <c r="B373" s="51"/>
      <c r="C373" s="59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spans="1:26" ht="15.75" customHeight="1" x14ac:dyDescent="0.25">
      <c r="A374" s="51"/>
      <c r="B374" s="51"/>
      <c r="C374" s="59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spans="1:26" ht="15.75" customHeight="1" x14ac:dyDescent="0.25">
      <c r="A375" s="51"/>
      <c r="B375" s="51"/>
      <c r="C375" s="59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spans="1:26" ht="15.75" customHeight="1" x14ac:dyDescent="0.25">
      <c r="A376" s="51"/>
      <c r="B376" s="51"/>
      <c r="C376" s="59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spans="1:26" ht="15.75" customHeight="1" x14ac:dyDescent="0.25">
      <c r="A377" s="51"/>
      <c r="B377" s="51"/>
      <c r="C377" s="59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spans="1:26" ht="15.75" customHeight="1" x14ac:dyDescent="0.25">
      <c r="A378" s="51"/>
      <c r="B378" s="51"/>
      <c r="C378" s="59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spans="1:26" ht="15.75" customHeight="1" x14ac:dyDescent="0.25">
      <c r="A379" s="51"/>
      <c r="B379" s="51"/>
      <c r="C379" s="59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spans="1:26" ht="15.75" customHeight="1" x14ac:dyDescent="0.25">
      <c r="A380" s="51"/>
      <c r="B380" s="51"/>
      <c r="C380" s="59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spans="1:26" ht="15.75" customHeight="1" x14ac:dyDescent="0.25">
      <c r="A381" s="51"/>
      <c r="B381" s="51"/>
      <c r="C381" s="59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spans="1:26" ht="15.75" customHeight="1" x14ac:dyDescent="0.25">
      <c r="A382" s="51"/>
      <c r="B382" s="51"/>
      <c r="C382" s="59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spans="1:26" ht="15.75" customHeight="1" x14ac:dyDescent="0.25">
      <c r="A383" s="51"/>
      <c r="B383" s="51"/>
      <c r="C383" s="59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spans="1:26" ht="15.75" customHeight="1" x14ac:dyDescent="0.25">
      <c r="A384" s="51"/>
      <c r="B384" s="51"/>
      <c r="C384" s="59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spans="1:26" ht="15.75" customHeight="1" x14ac:dyDescent="0.25">
      <c r="A385" s="51"/>
      <c r="B385" s="51"/>
      <c r="C385" s="59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spans="1:26" ht="15.75" customHeight="1" x14ac:dyDescent="0.25">
      <c r="A386" s="51"/>
      <c r="B386" s="51"/>
      <c r="C386" s="59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spans="1:26" ht="15.75" customHeight="1" x14ac:dyDescent="0.25">
      <c r="A387" s="51"/>
      <c r="B387" s="51"/>
      <c r="C387" s="59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spans="1:26" ht="15.75" customHeight="1" x14ac:dyDescent="0.25">
      <c r="A388" s="51"/>
      <c r="B388" s="51"/>
      <c r="C388" s="59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spans="1:26" ht="15.75" customHeight="1" x14ac:dyDescent="0.25">
      <c r="A389" s="51"/>
      <c r="B389" s="51"/>
      <c r="C389" s="59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spans="1:26" ht="15.75" customHeight="1" x14ac:dyDescent="0.25">
      <c r="A390" s="51"/>
      <c r="B390" s="51"/>
      <c r="C390" s="59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spans="1:26" ht="15.75" customHeight="1" x14ac:dyDescent="0.25">
      <c r="A391" s="51"/>
      <c r="B391" s="51"/>
      <c r="C391" s="59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spans="1:26" ht="15.75" customHeight="1" x14ac:dyDescent="0.25">
      <c r="A392" s="51"/>
      <c r="B392" s="51"/>
      <c r="C392" s="59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spans="1:26" ht="15.75" customHeight="1" x14ac:dyDescent="0.25">
      <c r="A393" s="51"/>
      <c r="B393" s="51"/>
      <c r="C393" s="59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spans="1:26" ht="15.75" customHeight="1" x14ac:dyDescent="0.25">
      <c r="A394" s="51"/>
      <c r="B394" s="51"/>
      <c r="C394" s="59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spans="1:26" ht="15.75" customHeight="1" x14ac:dyDescent="0.25">
      <c r="A395" s="51"/>
      <c r="B395" s="51"/>
      <c r="C395" s="59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spans="1:26" ht="15.75" customHeight="1" x14ac:dyDescent="0.25">
      <c r="A396" s="51"/>
      <c r="B396" s="51"/>
      <c r="C396" s="59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spans="1:26" ht="15.75" customHeight="1" x14ac:dyDescent="0.25">
      <c r="A397" s="51"/>
      <c r="B397" s="51"/>
      <c r="C397" s="59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spans="1:26" ht="15.75" customHeight="1" x14ac:dyDescent="0.25">
      <c r="A398" s="51"/>
      <c r="B398" s="51"/>
      <c r="C398" s="59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spans="1:26" ht="15.75" customHeight="1" x14ac:dyDescent="0.25">
      <c r="A399" s="51"/>
      <c r="B399" s="51"/>
      <c r="C399" s="59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spans="1:26" ht="15.75" customHeight="1" x14ac:dyDescent="0.25">
      <c r="A400" s="51"/>
      <c r="B400" s="51"/>
      <c r="C400" s="59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spans="1:26" ht="15.75" customHeight="1" x14ac:dyDescent="0.25">
      <c r="A401" s="51"/>
      <c r="B401" s="51"/>
      <c r="C401" s="59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spans="1:26" ht="15.75" customHeight="1" x14ac:dyDescent="0.25">
      <c r="A402" s="51"/>
      <c r="B402" s="51"/>
      <c r="C402" s="59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spans="1:26" ht="15.75" customHeight="1" x14ac:dyDescent="0.25">
      <c r="A403" s="51"/>
      <c r="B403" s="51"/>
      <c r="C403" s="59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spans="1:26" ht="15.75" customHeight="1" x14ac:dyDescent="0.25">
      <c r="A404" s="51"/>
      <c r="B404" s="51"/>
      <c r="C404" s="59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spans="1:26" ht="15.75" customHeight="1" x14ac:dyDescent="0.25">
      <c r="A405" s="51"/>
      <c r="B405" s="51"/>
      <c r="C405" s="59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spans="1:26" ht="15.75" customHeight="1" x14ac:dyDescent="0.25">
      <c r="A406" s="51"/>
      <c r="B406" s="51"/>
      <c r="C406" s="59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spans="1:26" ht="15.75" customHeight="1" x14ac:dyDescent="0.25">
      <c r="A407" s="51"/>
      <c r="B407" s="51"/>
      <c r="C407" s="59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spans="1:26" ht="15.75" customHeight="1" x14ac:dyDescent="0.25">
      <c r="A408" s="51"/>
      <c r="B408" s="51"/>
      <c r="C408" s="59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spans="1:26" ht="15.75" customHeight="1" x14ac:dyDescent="0.25">
      <c r="A409" s="51"/>
      <c r="B409" s="51"/>
      <c r="C409" s="59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spans="1:26" ht="15.75" customHeight="1" x14ac:dyDescent="0.25">
      <c r="A410" s="51"/>
      <c r="B410" s="51"/>
      <c r="C410" s="59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spans="1:26" ht="15.75" customHeight="1" x14ac:dyDescent="0.25">
      <c r="A411" s="51"/>
      <c r="B411" s="51"/>
      <c r="C411" s="59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spans="1:26" ht="15.75" customHeight="1" x14ac:dyDescent="0.25">
      <c r="A412" s="51"/>
      <c r="B412" s="51"/>
      <c r="C412" s="59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spans="1:26" ht="15.75" customHeight="1" x14ac:dyDescent="0.25">
      <c r="A413" s="51"/>
      <c r="B413" s="51"/>
      <c r="C413" s="59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spans="1:26" ht="15.75" customHeight="1" x14ac:dyDescent="0.25">
      <c r="A414" s="51"/>
      <c r="B414" s="51"/>
      <c r="C414" s="59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spans="1:26" ht="15.75" customHeight="1" x14ac:dyDescent="0.25">
      <c r="A415" s="51"/>
      <c r="B415" s="51"/>
      <c r="C415" s="59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spans="1:26" ht="15.75" customHeight="1" x14ac:dyDescent="0.25">
      <c r="A416" s="51"/>
      <c r="B416" s="51"/>
      <c r="C416" s="59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spans="1:26" ht="15.75" customHeight="1" x14ac:dyDescent="0.25">
      <c r="A417" s="51"/>
      <c r="B417" s="51"/>
      <c r="C417" s="59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spans="1:26" ht="15.75" customHeight="1" x14ac:dyDescent="0.25">
      <c r="A418" s="51"/>
      <c r="B418" s="51"/>
      <c r="C418" s="59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spans="1:26" ht="15.75" customHeight="1" x14ac:dyDescent="0.25">
      <c r="A419" s="51"/>
      <c r="B419" s="51"/>
      <c r="C419" s="59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spans="1:26" ht="15.75" customHeight="1" x14ac:dyDescent="0.25">
      <c r="A420" s="51"/>
      <c r="B420" s="51"/>
      <c r="C420" s="59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spans="1:26" ht="15.75" customHeight="1" x14ac:dyDescent="0.25">
      <c r="A421" s="51"/>
      <c r="B421" s="51"/>
      <c r="C421" s="59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spans="1:26" ht="15.75" customHeight="1" x14ac:dyDescent="0.25">
      <c r="A422" s="51"/>
      <c r="B422" s="51"/>
      <c r="C422" s="59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spans="1:26" ht="15.75" customHeight="1" x14ac:dyDescent="0.25">
      <c r="A423" s="51"/>
      <c r="B423" s="51"/>
      <c r="C423" s="59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spans="1:26" ht="15.75" customHeight="1" x14ac:dyDescent="0.25">
      <c r="A424" s="51"/>
      <c r="B424" s="51"/>
      <c r="C424" s="59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spans="1:26" ht="15.75" customHeight="1" x14ac:dyDescent="0.25">
      <c r="A425" s="51"/>
      <c r="B425" s="51"/>
      <c r="C425" s="59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spans="1:26" ht="15.75" customHeight="1" x14ac:dyDescent="0.25">
      <c r="A426" s="51"/>
      <c r="B426" s="51"/>
      <c r="C426" s="59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spans="1:26" ht="15.75" customHeight="1" x14ac:dyDescent="0.25">
      <c r="A427" s="51"/>
      <c r="B427" s="51"/>
      <c r="C427" s="59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spans="1:26" ht="15.75" customHeight="1" x14ac:dyDescent="0.25">
      <c r="A428" s="51"/>
      <c r="B428" s="51"/>
      <c r="C428" s="59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spans="1:26" ht="15.75" customHeight="1" x14ac:dyDescent="0.25">
      <c r="A429" s="51"/>
      <c r="B429" s="51"/>
      <c r="C429" s="59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spans="1:26" ht="15.75" customHeight="1" x14ac:dyDescent="0.25">
      <c r="A430" s="51"/>
      <c r="B430" s="51"/>
      <c r="C430" s="59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spans="1:26" ht="15.75" customHeight="1" x14ac:dyDescent="0.25">
      <c r="A431" s="51"/>
      <c r="B431" s="51"/>
      <c r="C431" s="59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spans="1:26" ht="15.75" customHeight="1" x14ac:dyDescent="0.25">
      <c r="A432" s="51"/>
      <c r="B432" s="51"/>
      <c r="C432" s="59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spans="1:26" ht="15.75" customHeight="1" x14ac:dyDescent="0.25">
      <c r="A433" s="51"/>
      <c r="B433" s="51"/>
      <c r="C433" s="59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spans="1:26" ht="15.75" customHeight="1" x14ac:dyDescent="0.25">
      <c r="A434" s="51"/>
      <c r="B434" s="51"/>
      <c r="C434" s="59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spans="1:26" ht="15.75" customHeight="1" x14ac:dyDescent="0.25">
      <c r="A435" s="51"/>
      <c r="B435" s="51"/>
      <c r="C435" s="59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spans="1:26" ht="15.75" customHeight="1" x14ac:dyDescent="0.25">
      <c r="A436" s="51"/>
      <c r="B436" s="51"/>
      <c r="C436" s="59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spans="1:26" ht="15.75" customHeight="1" x14ac:dyDescent="0.25">
      <c r="A437" s="51"/>
      <c r="B437" s="51"/>
      <c r="C437" s="59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spans="1:26" ht="15.75" customHeight="1" x14ac:dyDescent="0.25">
      <c r="A438" s="51"/>
      <c r="B438" s="51"/>
      <c r="C438" s="59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spans="1:26" ht="15.75" customHeight="1" x14ac:dyDescent="0.25">
      <c r="A439" s="51"/>
      <c r="B439" s="51"/>
      <c r="C439" s="59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spans="1:26" ht="15.75" customHeight="1" x14ac:dyDescent="0.25">
      <c r="A440" s="51"/>
      <c r="B440" s="51"/>
      <c r="C440" s="59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spans="1:26" ht="15.75" customHeight="1" x14ac:dyDescent="0.25">
      <c r="A441" s="51"/>
      <c r="B441" s="51"/>
      <c r="C441" s="59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spans="1:26" ht="15.75" customHeight="1" x14ac:dyDescent="0.25">
      <c r="A442" s="51"/>
      <c r="B442" s="51"/>
      <c r="C442" s="59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spans="1:26" ht="15.75" customHeight="1" x14ac:dyDescent="0.25">
      <c r="A443" s="51"/>
      <c r="B443" s="51"/>
      <c r="C443" s="59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spans="1:26" ht="15.75" customHeight="1" x14ac:dyDescent="0.25">
      <c r="A444" s="51"/>
      <c r="B444" s="51"/>
      <c r="C444" s="59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spans="1:26" ht="15.75" customHeight="1" x14ac:dyDescent="0.25">
      <c r="A445" s="51"/>
      <c r="B445" s="51"/>
      <c r="C445" s="59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spans="1:26" ht="15.75" customHeight="1" x14ac:dyDescent="0.25">
      <c r="A446" s="51"/>
      <c r="B446" s="51"/>
      <c r="C446" s="59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spans="1:26" ht="15.75" customHeight="1" x14ac:dyDescent="0.25">
      <c r="A447" s="51"/>
      <c r="B447" s="51"/>
      <c r="C447" s="59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spans="1:26" ht="15.75" customHeight="1" x14ac:dyDescent="0.25">
      <c r="A448" s="51"/>
      <c r="B448" s="51"/>
      <c r="C448" s="59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spans="1:26" ht="15.75" customHeight="1" x14ac:dyDescent="0.25">
      <c r="A449" s="51"/>
      <c r="B449" s="51"/>
      <c r="C449" s="59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spans="1:26" ht="15.75" customHeight="1" x14ac:dyDescent="0.25">
      <c r="A450" s="51"/>
      <c r="B450" s="51"/>
      <c r="C450" s="59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spans="1:26" ht="15.75" customHeight="1" x14ac:dyDescent="0.25">
      <c r="A451" s="51"/>
      <c r="B451" s="51"/>
      <c r="C451" s="59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spans="1:26" ht="15.75" customHeight="1" x14ac:dyDescent="0.25">
      <c r="A452" s="51"/>
      <c r="B452" s="51"/>
      <c r="C452" s="59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spans="1:26" ht="15.75" customHeight="1" x14ac:dyDescent="0.25">
      <c r="A453" s="51"/>
      <c r="B453" s="51"/>
      <c r="C453" s="59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spans="1:26" ht="15.75" customHeight="1" x14ac:dyDescent="0.25">
      <c r="A454" s="51"/>
      <c r="B454" s="51"/>
      <c r="C454" s="59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spans="1:26" ht="15.75" customHeight="1" x14ac:dyDescent="0.25">
      <c r="A455" s="51"/>
      <c r="B455" s="51"/>
      <c r="C455" s="59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spans="1:26" ht="15.75" customHeight="1" x14ac:dyDescent="0.25">
      <c r="A456" s="51"/>
      <c r="B456" s="51"/>
      <c r="C456" s="59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spans="1:26" ht="15.75" customHeight="1" x14ac:dyDescent="0.25">
      <c r="A457" s="51"/>
      <c r="B457" s="51"/>
      <c r="C457" s="59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spans="1:26" ht="15.75" customHeight="1" x14ac:dyDescent="0.25">
      <c r="A458" s="51"/>
      <c r="B458" s="51"/>
      <c r="C458" s="59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spans="1:26" ht="15.75" customHeight="1" x14ac:dyDescent="0.25">
      <c r="A459" s="51"/>
      <c r="B459" s="51"/>
      <c r="C459" s="59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spans="1:26" ht="15.75" customHeight="1" x14ac:dyDescent="0.25">
      <c r="A460" s="51"/>
      <c r="B460" s="51"/>
      <c r="C460" s="59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spans="1:26" ht="15.75" customHeight="1" x14ac:dyDescent="0.25">
      <c r="A461" s="51"/>
      <c r="B461" s="51"/>
      <c r="C461" s="59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spans="1:26" ht="15.75" customHeight="1" x14ac:dyDescent="0.25">
      <c r="A462" s="51"/>
      <c r="B462" s="51"/>
      <c r="C462" s="59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spans="1:26" ht="15.75" customHeight="1" x14ac:dyDescent="0.25">
      <c r="A463" s="51"/>
      <c r="B463" s="51"/>
      <c r="C463" s="59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spans="1:26" ht="15.75" customHeight="1" x14ac:dyDescent="0.25">
      <c r="A464" s="51"/>
      <c r="B464" s="51"/>
      <c r="C464" s="59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spans="1:26" ht="15.75" customHeight="1" x14ac:dyDescent="0.25">
      <c r="A465" s="51"/>
      <c r="B465" s="51"/>
      <c r="C465" s="59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spans="1:26" ht="15.75" customHeight="1" x14ac:dyDescent="0.25">
      <c r="A466" s="51"/>
      <c r="B466" s="51"/>
      <c r="C466" s="59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spans="1:26" ht="15.75" customHeight="1" x14ac:dyDescent="0.25">
      <c r="A467" s="51"/>
      <c r="B467" s="51"/>
      <c r="C467" s="59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spans="1:26" ht="15.75" customHeight="1" x14ac:dyDescent="0.25">
      <c r="A468" s="51"/>
      <c r="B468" s="51"/>
      <c r="C468" s="59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spans="1:26" ht="15.75" customHeight="1" x14ac:dyDescent="0.25">
      <c r="A469" s="51"/>
      <c r="B469" s="51"/>
      <c r="C469" s="59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spans="1:26" ht="15.75" customHeight="1" x14ac:dyDescent="0.25">
      <c r="A470" s="51"/>
      <c r="B470" s="51"/>
      <c r="C470" s="59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spans="1:26" ht="15.75" customHeight="1" x14ac:dyDescent="0.25">
      <c r="A471" s="51"/>
      <c r="B471" s="51"/>
      <c r="C471" s="59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spans="1:26" ht="15.75" customHeight="1" x14ac:dyDescent="0.25">
      <c r="A472" s="51"/>
      <c r="B472" s="51"/>
      <c r="C472" s="59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spans="1:26" ht="15.75" customHeight="1" x14ac:dyDescent="0.25">
      <c r="A473" s="51"/>
      <c r="B473" s="51"/>
      <c r="C473" s="59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spans="1:26" ht="15.75" customHeight="1" x14ac:dyDescent="0.25">
      <c r="A474" s="51"/>
      <c r="B474" s="51"/>
      <c r="C474" s="59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spans="1:26" ht="15.75" customHeight="1" x14ac:dyDescent="0.25">
      <c r="A475" s="51"/>
      <c r="B475" s="51"/>
      <c r="C475" s="59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spans="1:26" ht="15.75" customHeight="1" x14ac:dyDescent="0.25">
      <c r="A476" s="51"/>
      <c r="B476" s="51"/>
      <c r="C476" s="59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spans="1:26" ht="15.75" customHeight="1" x14ac:dyDescent="0.25">
      <c r="A477" s="51"/>
      <c r="B477" s="51"/>
      <c r="C477" s="59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spans="1:26" ht="15.75" customHeight="1" x14ac:dyDescent="0.25">
      <c r="A478" s="51"/>
      <c r="B478" s="51"/>
      <c r="C478" s="59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spans="1:26" ht="15.75" customHeight="1" x14ac:dyDescent="0.25">
      <c r="A479" s="51"/>
      <c r="B479" s="51"/>
      <c r="C479" s="59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spans="1:26" ht="15.75" customHeight="1" x14ac:dyDescent="0.25">
      <c r="A480" s="51"/>
      <c r="B480" s="51"/>
      <c r="C480" s="59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spans="1:26" ht="15.75" customHeight="1" x14ac:dyDescent="0.25">
      <c r="A481" s="51"/>
      <c r="B481" s="51"/>
      <c r="C481" s="59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spans="1:26" ht="15.75" customHeight="1" x14ac:dyDescent="0.25">
      <c r="A482" s="51"/>
      <c r="B482" s="51"/>
      <c r="C482" s="59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spans="1:26" ht="15.75" customHeight="1" x14ac:dyDescent="0.25">
      <c r="A483" s="51"/>
      <c r="B483" s="51"/>
      <c r="C483" s="59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spans="1:26" ht="15.75" customHeight="1" x14ac:dyDescent="0.25">
      <c r="A484" s="51"/>
      <c r="B484" s="51"/>
      <c r="C484" s="59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spans="1:26" ht="15.75" customHeight="1" x14ac:dyDescent="0.25">
      <c r="A485" s="51"/>
      <c r="B485" s="51"/>
      <c r="C485" s="59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spans="1:26" ht="15.75" customHeight="1" x14ac:dyDescent="0.25">
      <c r="A486" s="51"/>
      <c r="B486" s="51"/>
      <c r="C486" s="59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spans="1:26" ht="15.75" customHeight="1" x14ac:dyDescent="0.25">
      <c r="A487" s="51"/>
      <c r="B487" s="51"/>
      <c r="C487" s="59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spans="1:26" ht="15.75" customHeight="1" x14ac:dyDescent="0.25">
      <c r="A488" s="51"/>
      <c r="B488" s="51"/>
      <c r="C488" s="59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spans="1:26" ht="15.75" customHeight="1" x14ac:dyDescent="0.25">
      <c r="A489" s="51"/>
      <c r="B489" s="51"/>
      <c r="C489" s="59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spans="1:26" ht="15.75" customHeight="1" x14ac:dyDescent="0.25">
      <c r="A490" s="51"/>
      <c r="B490" s="51"/>
      <c r="C490" s="59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spans="1:26" ht="15.75" customHeight="1" x14ac:dyDescent="0.25">
      <c r="A491" s="51"/>
      <c r="B491" s="51"/>
      <c r="C491" s="59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spans="1:26" ht="15.75" customHeight="1" x14ac:dyDescent="0.25">
      <c r="A492" s="51"/>
      <c r="B492" s="51"/>
      <c r="C492" s="59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spans="1:26" ht="15.75" customHeight="1" x14ac:dyDescent="0.25">
      <c r="A493" s="51"/>
      <c r="B493" s="51"/>
      <c r="C493" s="59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spans="1:26" ht="15.75" customHeight="1" x14ac:dyDescent="0.25">
      <c r="A494" s="51"/>
      <c r="B494" s="51"/>
      <c r="C494" s="59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spans="1:26" ht="15.75" customHeight="1" x14ac:dyDescent="0.25">
      <c r="A495" s="51"/>
      <c r="B495" s="51"/>
      <c r="C495" s="59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spans="1:26" ht="15.75" customHeight="1" x14ac:dyDescent="0.25">
      <c r="A496" s="51"/>
      <c r="B496" s="51"/>
      <c r="C496" s="59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spans="1:26" ht="15.75" customHeight="1" x14ac:dyDescent="0.25">
      <c r="A497" s="51"/>
      <c r="B497" s="51"/>
      <c r="C497" s="59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spans="1:26" ht="15.75" customHeight="1" x14ac:dyDescent="0.25">
      <c r="A498" s="51"/>
      <c r="B498" s="51"/>
      <c r="C498" s="59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spans="1:26" ht="15.75" customHeight="1" x14ac:dyDescent="0.25">
      <c r="A499" s="51"/>
      <c r="B499" s="51"/>
      <c r="C499" s="59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spans="1:26" ht="15.75" customHeight="1" x14ac:dyDescent="0.25">
      <c r="A500" s="51"/>
      <c r="B500" s="51"/>
      <c r="C500" s="59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spans="1:26" ht="15.75" customHeight="1" x14ac:dyDescent="0.25">
      <c r="A501" s="51"/>
      <c r="B501" s="51"/>
      <c r="C501" s="59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spans="1:26" ht="15.75" customHeight="1" x14ac:dyDescent="0.25">
      <c r="A502" s="51"/>
      <c r="B502" s="51"/>
      <c r="C502" s="59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spans="1:26" ht="15.75" customHeight="1" x14ac:dyDescent="0.25">
      <c r="A503" s="51"/>
      <c r="B503" s="51"/>
      <c r="C503" s="59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spans="1:26" ht="15.75" customHeight="1" x14ac:dyDescent="0.25">
      <c r="A504" s="51"/>
      <c r="B504" s="51"/>
      <c r="C504" s="59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spans="1:26" ht="15.75" customHeight="1" x14ac:dyDescent="0.25">
      <c r="A505" s="51"/>
      <c r="B505" s="51"/>
      <c r="C505" s="59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spans="1:26" ht="15.75" customHeight="1" x14ac:dyDescent="0.25">
      <c r="A506" s="51"/>
      <c r="B506" s="51"/>
      <c r="C506" s="59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spans="1:26" ht="15.75" customHeight="1" x14ac:dyDescent="0.25">
      <c r="A507" s="51"/>
      <c r="B507" s="51"/>
      <c r="C507" s="59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spans="1:26" ht="15.75" customHeight="1" x14ac:dyDescent="0.25">
      <c r="A508" s="51"/>
      <c r="B508" s="51"/>
      <c r="C508" s="59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spans="1:26" ht="15.75" customHeight="1" x14ac:dyDescent="0.25">
      <c r="A509" s="51"/>
      <c r="B509" s="51"/>
      <c r="C509" s="59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spans="1:26" ht="15.75" customHeight="1" x14ac:dyDescent="0.25">
      <c r="A510" s="51"/>
      <c r="B510" s="51"/>
      <c r="C510" s="59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spans="1:26" ht="15.75" customHeight="1" x14ac:dyDescent="0.25">
      <c r="A511" s="51"/>
      <c r="B511" s="51"/>
      <c r="C511" s="59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spans="1:26" ht="15.75" customHeight="1" x14ac:dyDescent="0.25">
      <c r="A512" s="51"/>
      <c r="B512" s="51"/>
      <c r="C512" s="59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spans="1:26" ht="15.75" customHeight="1" x14ac:dyDescent="0.25">
      <c r="A513" s="51"/>
      <c r="B513" s="51"/>
      <c r="C513" s="59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spans="1:26" ht="15.75" customHeight="1" x14ac:dyDescent="0.25">
      <c r="A514" s="51"/>
      <c r="B514" s="51"/>
      <c r="C514" s="59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spans="1:26" ht="15.75" customHeight="1" x14ac:dyDescent="0.25">
      <c r="A515" s="51"/>
      <c r="B515" s="51"/>
      <c r="C515" s="59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spans="1:26" ht="15.75" customHeight="1" x14ac:dyDescent="0.25">
      <c r="A516" s="51"/>
      <c r="B516" s="51"/>
      <c r="C516" s="59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spans="1:26" ht="15.75" customHeight="1" x14ac:dyDescent="0.25">
      <c r="A517" s="51"/>
      <c r="B517" s="51"/>
      <c r="C517" s="59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spans="1:26" ht="15.75" customHeight="1" x14ac:dyDescent="0.25">
      <c r="A518" s="51"/>
      <c r="B518" s="51"/>
      <c r="C518" s="59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spans="1:26" ht="15.75" customHeight="1" x14ac:dyDescent="0.25">
      <c r="A519" s="51"/>
      <c r="B519" s="51"/>
      <c r="C519" s="59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spans="1:26" ht="15.75" customHeight="1" x14ac:dyDescent="0.25">
      <c r="A520" s="51"/>
      <c r="B520" s="51"/>
      <c r="C520" s="59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spans="1:26" ht="15.75" customHeight="1" x14ac:dyDescent="0.25">
      <c r="A521" s="51"/>
      <c r="B521" s="51"/>
      <c r="C521" s="59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spans="1:26" ht="15.75" customHeight="1" x14ac:dyDescent="0.25">
      <c r="A522" s="51"/>
      <c r="B522" s="51"/>
      <c r="C522" s="59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spans="1:26" ht="15.75" customHeight="1" x14ac:dyDescent="0.25">
      <c r="A523" s="51"/>
      <c r="B523" s="51"/>
      <c r="C523" s="59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spans="1:26" ht="15.75" customHeight="1" x14ac:dyDescent="0.25">
      <c r="A524" s="51"/>
      <c r="B524" s="51"/>
      <c r="C524" s="59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spans="1:26" ht="15.75" customHeight="1" x14ac:dyDescent="0.25">
      <c r="A525" s="51"/>
      <c r="B525" s="51"/>
      <c r="C525" s="59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spans="1:26" ht="15.75" customHeight="1" x14ac:dyDescent="0.25">
      <c r="A526" s="51"/>
      <c r="B526" s="51"/>
      <c r="C526" s="59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spans="1:26" ht="15.75" customHeight="1" x14ac:dyDescent="0.25">
      <c r="A527" s="51"/>
      <c r="B527" s="51"/>
      <c r="C527" s="59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spans="1:26" ht="15.75" customHeight="1" x14ac:dyDescent="0.25">
      <c r="A528" s="51"/>
      <c r="B528" s="51"/>
      <c r="C528" s="59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spans="1:26" ht="15.75" customHeight="1" x14ac:dyDescent="0.25">
      <c r="A529" s="51"/>
      <c r="B529" s="51"/>
      <c r="C529" s="59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spans="1:26" ht="15.75" customHeight="1" x14ac:dyDescent="0.25">
      <c r="A530" s="51"/>
      <c r="B530" s="51"/>
      <c r="C530" s="59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spans="1:26" ht="15.75" customHeight="1" x14ac:dyDescent="0.25">
      <c r="A531" s="51"/>
      <c r="B531" s="51"/>
      <c r="C531" s="59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spans="1:26" ht="15.75" customHeight="1" x14ac:dyDescent="0.25">
      <c r="A532" s="51"/>
      <c r="B532" s="51"/>
      <c r="C532" s="59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spans="1:26" ht="15.75" customHeight="1" x14ac:dyDescent="0.25">
      <c r="A533" s="51"/>
      <c r="B533" s="51"/>
      <c r="C533" s="59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spans="1:26" ht="15.75" customHeight="1" x14ac:dyDescent="0.25">
      <c r="A534" s="51"/>
      <c r="B534" s="51"/>
      <c r="C534" s="59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spans="1:26" ht="15.75" customHeight="1" x14ac:dyDescent="0.25">
      <c r="A535" s="51"/>
      <c r="B535" s="51"/>
      <c r="C535" s="59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spans="1:26" ht="15.75" customHeight="1" x14ac:dyDescent="0.25">
      <c r="A536" s="51"/>
      <c r="B536" s="51"/>
      <c r="C536" s="59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spans="1:26" ht="15.75" customHeight="1" x14ac:dyDescent="0.25">
      <c r="A537" s="51"/>
      <c r="B537" s="51"/>
      <c r="C537" s="59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spans="1:26" ht="15.75" customHeight="1" x14ac:dyDescent="0.25">
      <c r="A538" s="51"/>
      <c r="B538" s="51"/>
      <c r="C538" s="59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spans="1:26" ht="15.75" customHeight="1" x14ac:dyDescent="0.25">
      <c r="A539" s="51"/>
      <c r="B539" s="51"/>
      <c r="C539" s="59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spans="1:26" ht="15.75" customHeight="1" x14ac:dyDescent="0.25">
      <c r="A540" s="51"/>
      <c r="B540" s="51"/>
      <c r="C540" s="59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spans="1:26" ht="15.75" customHeight="1" x14ac:dyDescent="0.25">
      <c r="A541" s="51"/>
      <c r="B541" s="51"/>
      <c r="C541" s="59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spans="1:26" ht="15.75" customHeight="1" x14ac:dyDescent="0.25">
      <c r="A542" s="51"/>
      <c r="B542" s="51"/>
      <c r="C542" s="59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spans="1:26" ht="15.75" customHeight="1" x14ac:dyDescent="0.25">
      <c r="A543" s="51"/>
      <c r="B543" s="51"/>
      <c r="C543" s="59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spans="1:26" ht="15.75" customHeight="1" x14ac:dyDescent="0.25">
      <c r="A544" s="51"/>
      <c r="B544" s="51"/>
      <c r="C544" s="59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spans="1:26" ht="15.75" customHeight="1" x14ac:dyDescent="0.25">
      <c r="A545" s="51"/>
      <c r="B545" s="51"/>
      <c r="C545" s="59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spans="1:26" ht="15.75" customHeight="1" x14ac:dyDescent="0.25">
      <c r="A546" s="51"/>
      <c r="B546" s="51"/>
      <c r="C546" s="59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spans="1:26" ht="15.75" customHeight="1" x14ac:dyDescent="0.25">
      <c r="A547" s="51"/>
      <c r="B547" s="51"/>
      <c r="C547" s="59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spans="1:26" ht="15.75" customHeight="1" x14ac:dyDescent="0.25">
      <c r="A548" s="51"/>
      <c r="B548" s="51"/>
      <c r="C548" s="59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spans="1:26" ht="15.75" customHeight="1" x14ac:dyDescent="0.25">
      <c r="A549" s="51"/>
      <c r="B549" s="51"/>
      <c r="C549" s="59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spans="1:26" ht="15.75" customHeight="1" x14ac:dyDescent="0.25">
      <c r="A550" s="51"/>
      <c r="B550" s="51"/>
      <c r="C550" s="59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spans="1:26" ht="15.75" customHeight="1" x14ac:dyDescent="0.25">
      <c r="A551" s="51"/>
      <c r="B551" s="51"/>
      <c r="C551" s="59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spans="1:26" ht="15.75" customHeight="1" x14ac:dyDescent="0.25">
      <c r="A552" s="51"/>
      <c r="B552" s="51"/>
      <c r="C552" s="59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spans="1:26" ht="15.75" customHeight="1" x14ac:dyDescent="0.25">
      <c r="A553" s="51"/>
      <c r="B553" s="51"/>
      <c r="C553" s="59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spans="1:26" ht="15.75" customHeight="1" x14ac:dyDescent="0.25">
      <c r="A554" s="51"/>
      <c r="B554" s="51"/>
      <c r="C554" s="59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spans="1:26" ht="15.75" customHeight="1" x14ac:dyDescent="0.25">
      <c r="A555" s="51"/>
      <c r="B555" s="51"/>
      <c r="C555" s="59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spans="1:26" ht="15.75" customHeight="1" x14ac:dyDescent="0.25">
      <c r="A556" s="51"/>
      <c r="B556" s="51"/>
      <c r="C556" s="59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spans="1:26" ht="15.75" customHeight="1" x14ac:dyDescent="0.25">
      <c r="A557" s="51"/>
      <c r="B557" s="51"/>
      <c r="C557" s="59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spans="1:26" ht="15.75" customHeight="1" x14ac:dyDescent="0.25">
      <c r="A558" s="51"/>
      <c r="B558" s="51"/>
      <c r="C558" s="59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spans="1:26" ht="15.75" customHeight="1" x14ac:dyDescent="0.25">
      <c r="A559" s="51"/>
      <c r="B559" s="51"/>
      <c r="C559" s="59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spans="1:26" ht="15.75" customHeight="1" x14ac:dyDescent="0.25">
      <c r="A560" s="51"/>
      <c r="B560" s="51"/>
      <c r="C560" s="59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spans="1:26" ht="15.75" customHeight="1" x14ac:dyDescent="0.25">
      <c r="A561" s="51"/>
      <c r="B561" s="51"/>
      <c r="C561" s="59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spans="1:26" ht="15.75" customHeight="1" x14ac:dyDescent="0.25">
      <c r="A562" s="51"/>
      <c r="B562" s="51"/>
      <c r="C562" s="59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spans="1:26" ht="15.75" customHeight="1" x14ac:dyDescent="0.25">
      <c r="A563" s="51"/>
      <c r="B563" s="51"/>
      <c r="C563" s="59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spans="1:26" ht="15.75" customHeight="1" x14ac:dyDescent="0.25">
      <c r="A564" s="51"/>
      <c r="B564" s="51"/>
      <c r="C564" s="59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spans="1:26" ht="15.75" customHeight="1" x14ac:dyDescent="0.25">
      <c r="A565" s="51"/>
      <c r="B565" s="51"/>
      <c r="C565" s="59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spans="1:26" ht="15.75" customHeight="1" x14ac:dyDescent="0.25">
      <c r="A566" s="51"/>
      <c r="B566" s="51"/>
      <c r="C566" s="59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spans="1:26" ht="15.75" customHeight="1" x14ac:dyDescent="0.25">
      <c r="A567" s="51"/>
      <c r="B567" s="51"/>
      <c r="C567" s="59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spans="1:26" ht="15.75" customHeight="1" x14ac:dyDescent="0.25">
      <c r="A568" s="51"/>
      <c r="B568" s="51"/>
      <c r="C568" s="59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spans="1:26" ht="15.75" customHeight="1" x14ac:dyDescent="0.25">
      <c r="A569" s="51"/>
      <c r="B569" s="51"/>
      <c r="C569" s="59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spans="1:26" ht="15.75" customHeight="1" x14ac:dyDescent="0.25">
      <c r="A570" s="51"/>
      <c r="B570" s="51"/>
      <c r="C570" s="59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spans="1:26" ht="15.75" customHeight="1" x14ac:dyDescent="0.25">
      <c r="A571" s="51"/>
      <c r="B571" s="51"/>
      <c r="C571" s="59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spans="1:26" ht="15.75" customHeight="1" x14ac:dyDescent="0.25">
      <c r="A572" s="51"/>
      <c r="B572" s="51"/>
      <c r="C572" s="59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spans="1:26" ht="15.75" customHeight="1" x14ac:dyDescent="0.25">
      <c r="A573" s="51"/>
      <c r="B573" s="51"/>
      <c r="C573" s="59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spans="1:26" ht="15.75" customHeight="1" x14ac:dyDescent="0.25">
      <c r="A574" s="51"/>
      <c r="B574" s="51"/>
      <c r="C574" s="59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spans="1:26" ht="15.75" customHeight="1" x14ac:dyDescent="0.25">
      <c r="A575" s="51"/>
      <c r="B575" s="51"/>
      <c r="C575" s="59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spans="1:26" ht="15.75" customHeight="1" x14ac:dyDescent="0.25">
      <c r="A576" s="51"/>
      <c r="B576" s="51"/>
      <c r="C576" s="59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spans="1:26" ht="15.75" customHeight="1" x14ac:dyDescent="0.25">
      <c r="A577" s="51"/>
      <c r="B577" s="51"/>
      <c r="C577" s="59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spans="1:26" ht="15.75" customHeight="1" x14ac:dyDescent="0.25">
      <c r="A578" s="51"/>
      <c r="B578" s="51"/>
      <c r="C578" s="59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spans="1:26" ht="15.75" customHeight="1" x14ac:dyDescent="0.25">
      <c r="A579" s="51"/>
      <c r="B579" s="51"/>
      <c r="C579" s="59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spans="1:26" ht="15.75" customHeight="1" x14ac:dyDescent="0.25">
      <c r="A580" s="51"/>
      <c r="B580" s="51"/>
      <c r="C580" s="59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spans="1:26" ht="15.75" customHeight="1" x14ac:dyDescent="0.25">
      <c r="A581" s="51"/>
      <c r="B581" s="51"/>
      <c r="C581" s="59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spans="1:26" ht="15.75" customHeight="1" x14ac:dyDescent="0.25">
      <c r="A582" s="51"/>
      <c r="B582" s="51"/>
      <c r="C582" s="59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spans="1:26" ht="15.75" customHeight="1" x14ac:dyDescent="0.25">
      <c r="A583" s="51"/>
      <c r="B583" s="51"/>
      <c r="C583" s="59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spans="1:26" ht="15.75" customHeight="1" x14ac:dyDescent="0.25">
      <c r="A584" s="51"/>
      <c r="B584" s="51"/>
      <c r="C584" s="59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spans="1:26" ht="15.75" customHeight="1" x14ac:dyDescent="0.25">
      <c r="A585" s="51"/>
      <c r="B585" s="51"/>
      <c r="C585" s="59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spans="1:26" ht="15.75" customHeight="1" x14ac:dyDescent="0.25">
      <c r="A586" s="51"/>
      <c r="B586" s="51"/>
      <c r="C586" s="59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spans="1:26" ht="15.75" customHeight="1" x14ac:dyDescent="0.25">
      <c r="A587" s="51"/>
      <c r="B587" s="51"/>
      <c r="C587" s="59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spans="1:26" ht="15.75" customHeight="1" x14ac:dyDescent="0.25">
      <c r="A588" s="51"/>
      <c r="B588" s="51"/>
      <c r="C588" s="59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spans="1:26" ht="15.75" customHeight="1" x14ac:dyDescent="0.25">
      <c r="A589" s="51"/>
      <c r="B589" s="51"/>
      <c r="C589" s="59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spans="1:26" ht="15.75" customHeight="1" x14ac:dyDescent="0.25">
      <c r="A590" s="51"/>
      <c r="B590" s="51"/>
      <c r="C590" s="59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spans="1:26" ht="15.75" customHeight="1" x14ac:dyDescent="0.25">
      <c r="A591" s="51"/>
      <c r="B591" s="51"/>
      <c r="C591" s="59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spans="1:26" ht="15.75" customHeight="1" x14ac:dyDescent="0.25">
      <c r="A592" s="51"/>
      <c r="B592" s="51"/>
      <c r="C592" s="59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spans="1:26" ht="15.75" customHeight="1" x14ac:dyDescent="0.25">
      <c r="A593" s="51"/>
      <c r="B593" s="51"/>
      <c r="C593" s="59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spans="1:26" ht="15.75" customHeight="1" x14ac:dyDescent="0.25">
      <c r="A594" s="51"/>
      <c r="B594" s="51"/>
      <c r="C594" s="59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spans="1:26" ht="15.75" customHeight="1" x14ac:dyDescent="0.25">
      <c r="A595" s="51"/>
      <c r="B595" s="51"/>
      <c r="C595" s="59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spans="1:26" ht="15.75" customHeight="1" x14ac:dyDescent="0.25">
      <c r="A596" s="51"/>
      <c r="B596" s="51"/>
      <c r="C596" s="59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spans="1:26" ht="15.75" customHeight="1" x14ac:dyDescent="0.25">
      <c r="A597" s="51"/>
      <c r="B597" s="51"/>
      <c r="C597" s="59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spans="1:26" ht="15.75" customHeight="1" x14ac:dyDescent="0.25">
      <c r="A598" s="51"/>
      <c r="B598" s="51"/>
      <c r="C598" s="59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spans="1:26" ht="15.75" customHeight="1" x14ac:dyDescent="0.25">
      <c r="A599" s="51"/>
      <c r="B599" s="51"/>
      <c r="C599" s="59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spans="1:26" ht="15.75" customHeight="1" x14ac:dyDescent="0.25">
      <c r="A600" s="51"/>
      <c r="B600" s="51"/>
      <c r="C600" s="59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spans="1:26" ht="15.75" customHeight="1" x14ac:dyDescent="0.25">
      <c r="A601" s="51"/>
      <c r="B601" s="51"/>
      <c r="C601" s="59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spans="1:26" ht="15.75" customHeight="1" x14ac:dyDescent="0.25">
      <c r="A602" s="51"/>
      <c r="B602" s="51"/>
      <c r="C602" s="59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spans="1:26" ht="15.75" customHeight="1" x14ac:dyDescent="0.25">
      <c r="A603" s="51"/>
      <c r="B603" s="51"/>
      <c r="C603" s="59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spans="1:26" ht="15.75" customHeight="1" x14ac:dyDescent="0.25">
      <c r="A604" s="51"/>
      <c r="B604" s="51"/>
      <c r="C604" s="59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spans="1:26" ht="15.75" customHeight="1" x14ac:dyDescent="0.25">
      <c r="A605" s="51"/>
      <c r="B605" s="51"/>
      <c r="C605" s="59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spans="1:26" ht="15.75" customHeight="1" x14ac:dyDescent="0.25">
      <c r="A606" s="51"/>
      <c r="B606" s="51"/>
      <c r="C606" s="59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spans="1:26" ht="15.75" customHeight="1" x14ac:dyDescent="0.25">
      <c r="A607" s="51"/>
      <c r="B607" s="51"/>
      <c r="C607" s="59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spans="1:26" ht="15.75" customHeight="1" x14ac:dyDescent="0.25">
      <c r="A608" s="51"/>
      <c r="B608" s="51"/>
      <c r="C608" s="59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spans="1:26" ht="15.75" customHeight="1" x14ac:dyDescent="0.25">
      <c r="A609" s="51"/>
      <c r="B609" s="51"/>
      <c r="C609" s="59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spans="1:26" ht="15.75" customHeight="1" x14ac:dyDescent="0.25">
      <c r="A610" s="51"/>
      <c r="B610" s="51"/>
      <c r="C610" s="59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spans="1:26" ht="15.75" customHeight="1" x14ac:dyDescent="0.25">
      <c r="A611" s="51"/>
      <c r="B611" s="51"/>
      <c r="C611" s="59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spans="1:26" ht="15.75" customHeight="1" x14ac:dyDescent="0.25">
      <c r="A612" s="51"/>
      <c r="B612" s="51"/>
      <c r="C612" s="59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spans="1:26" ht="15.75" customHeight="1" x14ac:dyDescent="0.25">
      <c r="A613" s="51"/>
      <c r="B613" s="51"/>
      <c r="C613" s="59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spans="1:26" ht="15.75" customHeight="1" x14ac:dyDescent="0.25">
      <c r="A614" s="51"/>
      <c r="B614" s="51"/>
      <c r="C614" s="59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spans="1:26" ht="15.75" customHeight="1" x14ac:dyDescent="0.25">
      <c r="A615" s="51"/>
      <c r="B615" s="51"/>
      <c r="C615" s="59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spans="1:26" ht="15.75" customHeight="1" x14ac:dyDescent="0.25">
      <c r="A616" s="51"/>
      <c r="B616" s="51"/>
      <c r="C616" s="59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spans="1:26" ht="15.75" customHeight="1" x14ac:dyDescent="0.25">
      <c r="A617" s="51"/>
      <c r="B617" s="51"/>
      <c r="C617" s="59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spans="1:26" ht="15.75" customHeight="1" x14ac:dyDescent="0.25">
      <c r="A618" s="51"/>
      <c r="B618" s="51"/>
      <c r="C618" s="59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spans="1:26" ht="15.75" customHeight="1" x14ac:dyDescent="0.25">
      <c r="A619" s="51"/>
      <c r="B619" s="51"/>
      <c r="C619" s="59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spans="1:26" ht="15.75" customHeight="1" x14ac:dyDescent="0.25">
      <c r="A620" s="51"/>
      <c r="B620" s="51"/>
      <c r="C620" s="59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spans="1:26" ht="15.75" customHeight="1" x14ac:dyDescent="0.25">
      <c r="A621" s="51"/>
      <c r="B621" s="51"/>
      <c r="C621" s="59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spans="1:26" ht="15.75" customHeight="1" x14ac:dyDescent="0.25">
      <c r="A622" s="51"/>
      <c r="B622" s="51"/>
      <c r="C622" s="59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spans="1:26" ht="15.75" customHeight="1" x14ac:dyDescent="0.25">
      <c r="A623" s="51"/>
      <c r="B623" s="51"/>
      <c r="C623" s="59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spans="1:26" ht="15.75" customHeight="1" x14ac:dyDescent="0.25">
      <c r="A624" s="51"/>
      <c r="B624" s="51"/>
      <c r="C624" s="59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spans="1:26" ht="15.75" customHeight="1" x14ac:dyDescent="0.25">
      <c r="A625" s="51"/>
      <c r="B625" s="51"/>
      <c r="C625" s="59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spans="1:26" ht="15.75" customHeight="1" x14ac:dyDescent="0.25">
      <c r="A626" s="51"/>
      <c r="B626" s="51"/>
      <c r="C626" s="59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spans="1:26" ht="15.75" customHeight="1" x14ac:dyDescent="0.25">
      <c r="A627" s="51"/>
      <c r="B627" s="51"/>
      <c r="C627" s="59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spans="1:26" ht="15.75" customHeight="1" x14ac:dyDescent="0.25">
      <c r="A628" s="51"/>
      <c r="B628" s="51"/>
      <c r="C628" s="59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spans="1:26" ht="15.75" customHeight="1" x14ac:dyDescent="0.25">
      <c r="A629" s="51"/>
      <c r="B629" s="51"/>
      <c r="C629" s="59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spans="1:26" ht="15.75" customHeight="1" x14ac:dyDescent="0.25">
      <c r="A630" s="51"/>
      <c r="B630" s="51"/>
      <c r="C630" s="59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spans="1:26" ht="15.75" customHeight="1" x14ac:dyDescent="0.25">
      <c r="A631" s="51"/>
      <c r="B631" s="51"/>
      <c r="C631" s="59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spans="1:26" ht="15.75" customHeight="1" x14ac:dyDescent="0.25">
      <c r="A632" s="51"/>
      <c r="B632" s="51"/>
      <c r="C632" s="59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spans="1:26" ht="15.75" customHeight="1" x14ac:dyDescent="0.25">
      <c r="A633" s="51"/>
      <c r="B633" s="51"/>
      <c r="C633" s="59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spans="1:26" ht="15.75" customHeight="1" x14ac:dyDescent="0.25">
      <c r="A634" s="51"/>
      <c r="B634" s="51"/>
      <c r="C634" s="59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spans="1:26" ht="15.75" customHeight="1" x14ac:dyDescent="0.25">
      <c r="A635" s="51"/>
      <c r="B635" s="51"/>
      <c r="C635" s="59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spans="1:26" ht="15.75" customHeight="1" x14ac:dyDescent="0.25">
      <c r="A636" s="51"/>
      <c r="B636" s="51"/>
      <c r="C636" s="59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spans="1:26" ht="15.75" customHeight="1" x14ac:dyDescent="0.25">
      <c r="A637" s="51"/>
      <c r="B637" s="51"/>
      <c r="C637" s="59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spans="1:26" ht="15.75" customHeight="1" x14ac:dyDescent="0.25">
      <c r="A638" s="51"/>
      <c r="B638" s="51"/>
      <c r="C638" s="59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spans="1:26" ht="15.75" customHeight="1" x14ac:dyDescent="0.25">
      <c r="A639" s="51"/>
      <c r="B639" s="51"/>
      <c r="C639" s="59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spans="1:26" ht="15.75" customHeight="1" x14ac:dyDescent="0.25">
      <c r="A640" s="51"/>
      <c r="B640" s="51"/>
      <c r="C640" s="59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spans="1:26" ht="15.75" customHeight="1" x14ac:dyDescent="0.25">
      <c r="A641" s="51"/>
      <c r="B641" s="51"/>
      <c r="C641" s="59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spans="1:26" ht="15.75" customHeight="1" x14ac:dyDescent="0.25">
      <c r="A642" s="51"/>
      <c r="B642" s="51"/>
      <c r="C642" s="59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spans="1:26" ht="15.75" customHeight="1" x14ac:dyDescent="0.25">
      <c r="A643" s="51"/>
      <c r="B643" s="51"/>
      <c r="C643" s="59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spans="1:26" ht="15.75" customHeight="1" x14ac:dyDescent="0.25">
      <c r="A644" s="51"/>
      <c r="B644" s="51"/>
      <c r="C644" s="59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spans="1:26" ht="15.75" customHeight="1" x14ac:dyDescent="0.25">
      <c r="A645" s="51"/>
      <c r="B645" s="51"/>
      <c r="C645" s="59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spans="1:26" ht="15.75" customHeight="1" x14ac:dyDescent="0.25">
      <c r="A646" s="51"/>
      <c r="B646" s="51"/>
      <c r="C646" s="59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spans="1:26" ht="15.75" customHeight="1" x14ac:dyDescent="0.25">
      <c r="A647" s="51"/>
      <c r="B647" s="51"/>
      <c r="C647" s="59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spans="1:26" ht="15.75" customHeight="1" x14ac:dyDescent="0.25">
      <c r="A648" s="51"/>
      <c r="B648" s="51"/>
      <c r="C648" s="59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spans="1:26" ht="15.75" customHeight="1" x14ac:dyDescent="0.25">
      <c r="A649" s="51"/>
      <c r="B649" s="51"/>
      <c r="C649" s="59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spans="1:26" ht="15.75" customHeight="1" x14ac:dyDescent="0.25">
      <c r="A650" s="51"/>
      <c r="B650" s="51"/>
      <c r="C650" s="59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spans="1:26" ht="15.75" customHeight="1" x14ac:dyDescent="0.25">
      <c r="A651" s="51"/>
      <c r="B651" s="51"/>
      <c r="C651" s="59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spans="1:26" ht="15.75" customHeight="1" x14ac:dyDescent="0.25">
      <c r="A652" s="51"/>
      <c r="B652" s="51"/>
      <c r="C652" s="59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spans="1:26" ht="15.75" customHeight="1" x14ac:dyDescent="0.25">
      <c r="A653" s="51"/>
      <c r="B653" s="51"/>
      <c r="C653" s="59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spans="1:26" ht="15.75" customHeight="1" x14ac:dyDescent="0.25">
      <c r="A654" s="51"/>
      <c r="B654" s="51"/>
      <c r="C654" s="59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spans="1:26" ht="15.75" customHeight="1" x14ac:dyDescent="0.25">
      <c r="A655" s="51"/>
      <c r="B655" s="51"/>
      <c r="C655" s="59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spans="1:26" ht="15.75" customHeight="1" x14ac:dyDescent="0.25">
      <c r="A656" s="51"/>
      <c r="B656" s="51"/>
      <c r="C656" s="59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spans="1:26" ht="15.75" customHeight="1" x14ac:dyDescent="0.25">
      <c r="A657" s="51"/>
      <c r="B657" s="51"/>
      <c r="C657" s="59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spans="1:26" ht="15.75" customHeight="1" x14ac:dyDescent="0.25">
      <c r="A658" s="51"/>
      <c r="B658" s="51"/>
      <c r="C658" s="59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spans="1:26" ht="15.75" customHeight="1" x14ac:dyDescent="0.25">
      <c r="A659" s="51"/>
      <c r="B659" s="51"/>
      <c r="C659" s="59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spans="1:26" ht="15.75" customHeight="1" x14ac:dyDescent="0.25">
      <c r="A660" s="51"/>
      <c r="B660" s="51"/>
      <c r="C660" s="59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spans="1:26" ht="15.75" customHeight="1" x14ac:dyDescent="0.25">
      <c r="A661" s="51"/>
      <c r="B661" s="51"/>
      <c r="C661" s="59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spans="1:26" ht="15.75" customHeight="1" x14ac:dyDescent="0.25">
      <c r="A662" s="51"/>
      <c r="B662" s="51"/>
      <c r="C662" s="59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spans="1:26" ht="15.75" customHeight="1" x14ac:dyDescent="0.25">
      <c r="A663" s="51"/>
      <c r="B663" s="51"/>
      <c r="C663" s="59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spans="1:26" ht="15.75" customHeight="1" x14ac:dyDescent="0.25">
      <c r="A664" s="51"/>
      <c r="B664" s="51"/>
      <c r="C664" s="59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spans="1:26" ht="15.75" customHeight="1" x14ac:dyDescent="0.25">
      <c r="A665" s="51"/>
      <c r="B665" s="51"/>
      <c r="C665" s="59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spans="1:26" ht="15.75" customHeight="1" x14ac:dyDescent="0.25">
      <c r="A666" s="51"/>
      <c r="B666" s="51"/>
      <c r="C666" s="59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spans="1:26" ht="15.75" customHeight="1" x14ac:dyDescent="0.25">
      <c r="A667" s="51"/>
      <c r="B667" s="51"/>
      <c r="C667" s="59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spans="1:26" ht="15.75" customHeight="1" x14ac:dyDescent="0.25">
      <c r="A668" s="51"/>
      <c r="B668" s="51"/>
      <c r="C668" s="59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spans="1:26" ht="15.75" customHeight="1" x14ac:dyDescent="0.25">
      <c r="A669" s="51"/>
      <c r="B669" s="51"/>
      <c r="C669" s="59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spans="1:26" ht="15.75" customHeight="1" x14ac:dyDescent="0.25">
      <c r="A670" s="51"/>
      <c r="B670" s="51"/>
      <c r="C670" s="59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spans="1:26" ht="15.75" customHeight="1" x14ac:dyDescent="0.25">
      <c r="A671" s="51"/>
      <c r="B671" s="51"/>
      <c r="C671" s="59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spans="1:26" ht="15.75" customHeight="1" x14ac:dyDescent="0.25">
      <c r="A672" s="51"/>
      <c r="B672" s="51"/>
      <c r="C672" s="59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spans="1:26" ht="15.75" customHeight="1" x14ac:dyDescent="0.25">
      <c r="A673" s="51"/>
      <c r="B673" s="51"/>
      <c r="C673" s="59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spans="1:26" ht="15.75" customHeight="1" x14ac:dyDescent="0.25">
      <c r="A674" s="51"/>
      <c r="B674" s="51"/>
      <c r="C674" s="59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spans="1:26" ht="15.75" customHeight="1" x14ac:dyDescent="0.25">
      <c r="A675" s="51"/>
      <c r="B675" s="51"/>
      <c r="C675" s="59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spans="1:26" ht="15.75" customHeight="1" x14ac:dyDescent="0.25">
      <c r="A676" s="51"/>
      <c r="B676" s="51"/>
      <c r="C676" s="59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spans="1:26" ht="15.75" customHeight="1" x14ac:dyDescent="0.25">
      <c r="A677" s="51"/>
      <c r="B677" s="51"/>
      <c r="C677" s="59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spans="1:26" ht="15.75" customHeight="1" x14ac:dyDescent="0.25">
      <c r="A678" s="51"/>
      <c r="B678" s="51"/>
      <c r="C678" s="59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spans="1:26" ht="15.75" customHeight="1" x14ac:dyDescent="0.25">
      <c r="A679" s="51"/>
      <c r="B679" s="51"/>
      <c r="C679" s="59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spans="1:26" ht="15.75" customHeight="1" x14ac:dyDescent="0.25">
      <c r="A680" s="51"/>
      <c r="B680" s="51"/>
      <c r="C680" s="59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spans="1:26" ht="15.75" customHeight="1" x14ac:dyDescent="0.25">
      <c r="A681" s="51"/>
      <c r="B681" s="51"/>
      <c r="C681" s="59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spans="1:26" ht="15.75" customHeight="1" x14ac:dyDescent="0.25">
      <c r="A682" s="51"/>
      <c r="B682" s="51"/>
      <c r="C682" s="59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spans="1:26" ht="15.75" customHeight="1" x14ac:dyDescent="0.25">
      <c r="A683" s="51"/>
      <c r="B683" s="51"/>
      <c r="C683" s="59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spans="1:26" ht="15.75" customHeight="1" x14ac:dyDescent="0.25">
      <c r="A684" s="51"/>
      <c r="B684" s="51"/>
      <c r="C684" s="59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spans="1:26" ht="15.75" customHeight="1" x14ac:dyDescent="0.25">
      <c r="A685" s="51"/>
      <c r="B685" s="51"/>
      <c r="C685" s="59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spans="1:26" ht="15.75" customHeight="1" x14ac:dyDescent="0.25">
      <c r="A686" s="51"/>
      <c r="B686" s="51"/>
      <c r="C686" s="59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spans="1:26" ht="15.75" customHeight="1" x14ac:dyDescent="0.25">
      <c r="A687" s="51"/>
      <c r="B687" s="51"/>
      <c r="C687" s="59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spans="1:26" ht="15.75" customHeight="1" x14ac:dyDescent="0.25">
      <c r="A688" s="51"/>
      <c r="B688" s="51"/>
      <c r="C688" s="59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spans="1:26" ht="15.75" customHeight="1" x14ac:dyDescent="0.25">
      <c r="A689" s="51"/>
      <c r="B689" s="51"/>
      <c r="C689" s="59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spans="1:26" ht="15.75" customHeight="1" x14ac:dyDescent="0.25">
      <c r="A690" s="51"/>
      <c r="B690" s="51"/>
      <c r="C690" s="59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spans="1:26" ht="15.75" customHeight="1" x14ac:dyDescent="0.25">
      <c r="A691" s="51"/>
      <c r="B691" s="51"/>
      <c r="C691" s="59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spans="1:26" ht="15.75" customHeight="1" x14ac:dyDescent="0.25">
      <c r="A692" s="51"/>
      <c r="B692" s="51"/>
      <c r="C692" s="59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spans="1:26" ht="15.75" customHeight="1" x14ac:dyDescent="0.25">
      <c r="A693" s="51"/>
      <c r="B693" s="51"/>
      <c r="C693" s="59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spans="1:26" ht="15.75" customHeight="1" x14ac:dyDescent="0.25">
      <c r="A694" s="51"/>
      <c r="B694" s="51"/>
      <c r="C694" s="59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spans="1:26" ht="15.75" customHeight="1" x14ac:dyDescent="0.25">
      <c r="A695" s="51"/>
      <c r="B695" s="51"/>
      <c r="C695" s="59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spans="1:26" ht="15.75" customHeight="1" x14ac:dyDescent="0.25">
      <c r="A696" s="51"/>
      <c r="B696" s="51"/>
      <c r="C696" s="59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spans="1:26" ht="15.75" customHeight="1" x14ac:dyDescent="0.25">
      <c r="A697" s="51"/>
      <c r="B697" s="51"/>
      <c r="C697" s="59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spans="1:26" ht="15.75" customHeight="1" x14ac:dyDescent="0.25">
      <c r="A698" s="51"/>
      <c r="B698" s="51"/>
      <c r="C698" s="59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spans="1:26" ht="15.75" customHeight="1" x14ac:dyDescent="0.25">
      <c r="A699" s="51"/>
      <c r="B699" s="51"/>
      <c r="C699" s="59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spans="1:26" ht="15.75" customHeight="1" x14ac:dyDescent="0.25">
      <c r="A700" s="51"/>
      <c r="B700" s="51"/>
      <c r="C700" s="59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spans="1:26" ht="15.75" customHeight="1" x14ac:dyDescent="0.25">
      <c r="A701" s="51"/>
      <c r="B701" s="51"/>
      <c r="C701" s="59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spans="1:26" ht="15.75" customHeight="1" x14ac:dyDescent="0.25">
      <c r="A702" s="51"/>
      <c r="B702" s="51"/>
      <c r="C702" s="59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spans="1:26" ht="15.75" customHeight="1" x14ac:dyDescent="0.25">
      <c r="A703" s="51"/>
      <c r="B703" s="51"/>
      <c r="C703" s="59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spans="1:26" ht="15.75" customHeight="1" x14ac:dyDescent="0.25">
      <c r="A704" s="51"/>
      <c r="B704" s="51"/>
      <c r="C704" s="59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spans="1:26" ht="15.75" customHeight="1" x14ac:dyDescent="0.25">
      <c r="A705" s="51"/>
      <c r="B705" s="51"/>
      <c r="C705" s="59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spans="1:26" ht="15.75" customHeight="1" x14ac:dyDescent="0.25">
      <c r="A706" s="51"/>
      <c r="B706" s="51"/>
      <c r="C706" s="59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spans="1:26" ht="15.75" customHeight="1" x14ac:dyDescent="0.25">
      <c r="A707" s="51"/>
      <c r="B707" s="51"/>
      <c r="C707" s="59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spans="1:26" ht="15.75" customHeight="1" x14ac:dyDescent="0.25">
      <c r="A708" s="51"/>
      <c r="B708" s="51"/>
      <c r="C708" s="59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spans="1:26" ht="15.75" customHeight="1" x14ac:dyDescent="0.25">
      <c r="A709" s="51"/>
      <c r="B709" s="51"/>
      <c r="C709" s="59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spans="1:26" ht="15.75" customHeight="1" x14ac:dyDescent="0.25">
      <c r="A710" s="51"/>
      <c r="B710" s="51"/>
      <c r="C710" s="59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spans="1:26" ht="15.75" customHeight="1" x14ac:dyDescent="0.25">
      <c r="A711" s="51"/>
      <c r="B711" s="51"/>
      <c r="C711" s="59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spans="1:26" ht="15.75" customHeight="1" x14ac:dyDescent="0.25">
      <c r="A712" s="51"/>
      <c r="B712" s="51"/>
      <c r="C712" s="59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spans="1:26" ht="15.75" customHeight="1" x14ac:dyDescent="0.25">
      <c r="A713" s="51"/>
      <c r="B713" s="51"/>
      <c r="C713" s="59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spans="1:26" ht="15.75" customHeight="1" x14ac:dyDescent="0.25">
      <c r="A714" s="51"/>
      <c r="B714" s="51"/>
      <c r="C714" s="59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spans="1:26" ht="15.75" customHeight="1" x14ac:dyDescent="0.25">
      <c r="A715" s="51"/>
      <c r="B715" s="51"/>
      <c r="C715" s="59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spans="1:26" ht="15.75" customHeight="1" x14ac:dyDescent="0.25">
      <c r="A716" s="51"/>
      <c r="B716" s="51"/>
      <c r="C716" s="59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spans="1:26" ht="15.75" customHeight="1" x14ac:dyDescent="0.25">
      <c r="A717" s="51"/>
      <c r="B717" s="51"/>
      <c r="C717" s="59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spans="1:26" ht="15.75" customHeight="1" x14ac:dyDescent="0.25">
      <c r="A718" s="51"/>
      <c r="B718" s="51"/>
      <c r="C718" s="59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spans="1:26" ht="15.75" customHeight="1" x14ac:dyDescent="0.25">
      <c r="A719" s="51"/>
      <c r="B719" s="51"/>
      <c r="C719" s="59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spans="1:26" ht="15.75" customHeight="1" x14ac:dyDescent="0.25">
      <c r="A720" s="51"/>
      <c r="B720" s="51"/>
      <c r="C720" s="59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spans="1:26" ht="15.75" customHeight="1" x14ac:dyDescent="0.25">
      <c r="A721" s="51"/>
      <c r="B721" s="51"/>
      <c r="C721" s="59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spans="1:26" ht="15.75" customHeight="1" x14ac:dyDescent="0.25">
      <c r="A722" s="51"/>
      <c r="B722" s="51"/>
      <c r="C722" s="59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spans="1:26" ht="15.75" customHeight="1" x14ac:dyDescent="0.25">
      <c r="A723" s="51"/>
      <c r="B723" s="51"/>
      <c r="C723" s="59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spans="1:26" ht="15.75" customHeight="1" x14ac:dyDescent="0.25">
      <c r="A724" s="51"/>
      <c r="B724" s="51"/>
      <c r="C724" s="59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spans="1:26" ht="15.75" customHeight="1" x14ac:dyDescent="0.25">
      <c r="A725" s="51"/>
      <c r="B725" s="51"/>
      <c r="C725" s="59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spans="1:26" ht="15.75" customHeight="1" x14ac:dyDescent="0.25">
      <c r="A726" s="51"/>
      <c r="B726" s="51"/>
      <c r="C726" s="59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spans="1:26" ht="15.75" customHeight="1" x14ac:dyDescent="0.25">
      <c r="A727" s="51"/>
      <c r="B727" s="51"/>
      <c r="C727" s="59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spans="1:26" ht="15.75" customHeight="1" x14ac:dyDescent="0.25">
      <c r="A728" s="51"/>
      <c r="B728" s="51"/>
      <c r="C728" s="59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spans="1:26" ht="15.75" customHeight="1" x14ac:dyDescent="0.25">
      <c r="A729" s="51"/>
      <c r="B729" s="51"/>
      <c r="C729" s="59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spans="1:26" ht="15.75" customHeight="1" x14ac:dyDescent="0.25">
      <c r="A730" s="51"/>
      <c r="B730" s="51"/>
      <c r="C730" s="59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spans="1:26" ht="15.75" customHeight="1" x14ac:dyDescent="0.25">
      <c r="A731" s="51"/>
      <c r="B731" s="51"/>
      <c r="C731" s="59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spans="1:26" ht="15.75" customHeight="1" x14ac:dyDescent="0.25">
      <c r="A732" s="51"/>
      <c r="B732" s="51"/>
      <c r="C732" s="59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spans="1:26" ht="15.75" customHeight="1" x14ac:dyDescent="0.25">
      <c r="A733" s="51"/>
      <c r="B733" s="51"/>
      <c r="C733" s="59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spans="1:26" ht="15.75" customHeight="1" x14ac:dyDescent="0.25">
      <c r="A734" s="51"/>
      <c r="B734" s="51"/>
      <c r="C734" s="59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spans="1:26" ht="15.75" customHeight="1" x14ac:dyDescent="0.25">
      <c r="A735" s="51"/>
      <c r="B735" s="51"/>
      <c r="C735" s="59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spans="1:26" ht="15.75" customHeight="1" x14ac:dyDescent="0.25">
      <c r="A736" s="51"/>
      <c r="B736" s="51"/>
      <c r="C736" s="59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spans="1:26" ht="15.75" customHeight="1" x14ac:dyDescent="0.25">
      <c r="A737" s="51"/>
      <c r="B737" s="51"/>
      <c r="C737" s="59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spans="1:26" ht="15.75" customHeight="1" x14ac:dyDescent="0.25">
      <c r="A738" s="51"/>
      <c r="B738" s="51"/>
      <c r="C738" s="59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spans="1:26" ht="15.75" customHeight="1" x14ac:dyDescent="0.25">
      <c r="A739" s="51"/>
      <c r="B739" s="51"/>
      <c r="C739" s="59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spans="1:26" ht="15.75" customHeight="1" x14ac:dyDescent="0.25">
      <c r="A740" s="51"/>
      <c r="B740" s="51"/>
      <c r="C740" s="59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spans="1:26" ht="15.75" customHeight="1" x14ac:dyDescent="0.25">
      <c r="A741" s="51"/>
      <c r="B741" s="51"/>
      <c r="C741" s="59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spans="1:26" ht="15.75" customHeight="1" x14ac:dyDescent="0.25">
      <c r="A742" s="51"/>
      <c r="B742" s="51"/>
      <c r="C742" s="59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spans="1:26" ht="15.75" customHeight="1" x14ac:dyDescent="0.25">
      <c r="A743" s="51"/>
      <c r="B743" s="51"/>
      <c r="C743" s="59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spans="1:26" ht="15.75" customHeight="1" x14ac:dyDescent="0.25">
      <c r="A744" s="51"/>
      <c r="B744" s="51"/>
      <c r="C744" s="59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spans="1:26" ht="15.75" customHeight="1" x14ac:dyDescent="0.25">
      <c r="A745" s="51"/>
      <c r="B745" s="51"/>
      <c r="C745" s="59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spans="1:26" ht="15.75" customHeight="1" x14ac:dyDescent="0.25">
      <c r="A746" s="51"/>
      <c r="B746" s="51"/>
      <c r="C746" s="59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spans="1:26" ht="15.75" customHeight="1" x14ac:dyDescent="0.25">
      <c r="A747" s="51"/>
      <c r="B747" s="51"/>
      <c r="C747" s="59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spans="1:26" ht="15.75" customHeight="1" x14ac:dyDescent="0.25">
      <c r="A748" s="51"/>
      <c r="B748" s="51"/>
      <c r="C748" s="59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spans="1:26" ht="15.75" customHeight="1" x14ac:dyDescent="0.25">
      <c r="A749" s="51"/>
      <c r="B749" s="51"/>
      <c r="C749" s="59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spans="1:26" ht="15.75" customHeight="1" x14ac:dyDescent="0.25">
      <c r="A750" s="51"/>
      <c r="B750" s="51"/>
      <c r="C750" s="59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spans="1:26" ht="15.75" customHeight="1" x14ac:dyDescent="0.25">
      <c r="A751" s="51"/>
      <c r="B751" s="51"/>
      <c r="C751" s="59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spans="1:26" ht="15.75" customHeight="1" x14ac:dyDescent="0.25">
      <c r="A752" s="51"/>
      <c r="B752" s="51"/>
      <c r="C752" s="59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spans="1:26" ht="15.75" customHeight="1" x14ac:dyDescent="0.25">
      <c r="A753" s="51"/>
      <c r="B753" s="51"/>
      <c r="C753" s="59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spans="1:26" ht="15.75" customHeight="1" x14ac:dyDescent="0.25">
      <c r="A754" s="51"/>
      <c r="B754" s="51"/>
      <c r="C754" s="59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spans="1:26" ht="15.75" customHeight="1" x14ac:dyDescent="0.25">
      <c r="A755" s="51"/>
      <c r="B755" s="51"/>
      <c r="C755" s="59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spans="1:26" ht="15.75" customHeight="1" x14ac:dyDescent="0.25">
      <c r="A756" s="51"/>
      <c r="B756" s="51"/>
      <c r="C756" s="59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spans="1:26" ht="15.75" customHeight="1" x14ac:dyDescent="0.25">
      <c r="A757" s="51"/>
      <c r="B757" s="51"/>
      <c r="C757" s="59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spans="1:26" ht="15.75" customHeight="1" x14ac:dyDescent="0.25">
      <c r="A758" s="51"/>
      <c r="B758" s="51"/>
      <c r="C758" s="59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spans="1:26" ht="15.75" customHeight="1" x14ac:dyDescent="0.25">
      <c r="A759" s="51"/>
      <c r="B759" s="51"/>
      <c r="C759" s="59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spans="1:26" ht="15.75" customHeight="1" x14ac:dyDescent="0.25">
      <c r="A760" s="51"/>
      <c r="B760" s="51"/>
      <c r="C760" s="59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spans="1:26" ht="15.75" customHeight="1" x14ac:dyDescent="0.25">
      <c r="A761" s="51"/>
      <c r="B761" s="51"/>
      <c r="C761" s="59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spans="1:26" ht="15.75" customHeight="1" x14ac:dyDescent="0.25">
      <c r="A762" s="51"/>
      <c r="B762" s="51"/>
      <c r="C762" s="59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spans="1:26" ht="15.75" customHeight="1" x14ac:dyDescent="0.25">
      <c r="A763" s="51"/>
      <c r="B763" s="51"/>
      <c r="C763" s="59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spans="1:26" ht="15.75" customHeight="1" x14ac:dyDescent="0.25">
      <c r="A764" s="51"/>
      <c r="B764" s="51"/>
      <c r="C764" s="59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spans="1:26" ht="15.75" customHeight="1" x14ac:dyDescent="0.25">
      <c r="A765" s="51"/>
      <c r="B765" s="51"/>
      <c r="C765" s="59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 ht="15.75" customHeight="1" x14ac:dyDescent="0.25">
      <c r="A766" s="51"/>
      <c r="B766" s="51"/>
      <c r="C766" s="59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 ht="15.75" customHeight="1" x14ac:dyDescent="0.25">
      <c r="A767" s="51"/>
      <c r="B767" s="51"/>
      <c r="C767" s="59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 ht="15.75" customHeight="1" x14ac:dyDescent="0.25">
      <c r="A768" s="51"/>
      <c r="B768" s="51"/>
      <c r="C768" s="59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 ht="15.75" customHeight="1" x14ac:dyDescent="0.25">
      <c r="A769" s="51"/>
      <c r="B769" s="51"/>
      <c r="C769" s="59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 ht="15.75" customHeight="1" x14ac:dyDescent="0.25">
      <c r="A770" s="51"/>
      <c r="B770" s="51"/>
      <c r="C770" s="59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 ht="15.75" customHeight="1" x14ac:dyDescent="0.25">
      <c r="A771" s="51"/>
      <c r="B771" s="51"/>
      <c r="C771" s="59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 ht="15.75" customHeight="1" x14ac:dyDescent="0.25">
      <c r="A772" s="51"/>
      <c r="B772" s="51"/>
      <c r="C772" s="59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 ht="15.75" customHeight="1" x14ac:dyDescent="0.25">
      <c r="A773" s="51"/>
      <c r="B773" s="51"/>
      <c r="C773" s="59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 ht="15.75" customHeight="1" x14ac:dyDescent="0.25">
      <c r="A774" s="51"/>
      <c r="B774" s="51"/>
      <c r="C774" s="59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 ht="15.75" customHeight="1" x14ac:dyDescent="0.25">
      <c r="A775" s="51"/>
      <c r="B775" s="51"/>
      <c r="C775" s="59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 ht="15.75" customHeight="1" x14ac:dyDescent="0.25">
      <c r="A776" s="51"/>
      <c r="B776" s="51"/>
      <c r="C776" s="59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 ht="15.75" customHeight="1" x14ac:dyDescent="0.25">
      <c r="A777" s="51"/>
      <c r="B777" s="51"/>
      <c r="C777" s="59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 ht="15.75" customHeight="1" x14ac:dyDescent="0.25">
      <c r="A778" s="51"/>
      <c r="B778" s="51"/>
      <c r="C778" s="59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 ht="15.75" customHeight="1" x14ac:dyDescent="0.25">
      <c r="A779" s="51"/>
      <c r="B779" s="51"/>
      <c r="C779" s="59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 ht="15.75" customHeight="1" x14ac:dyDescent="0.25">
      <c r="A780" s="51"/>
      <c r="B780" s="51"/>
      <c r="C780" s="59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 ht="15.75" customHeight="1" x14ac:dyDescent="0.25">
      <c r="A781" s="51"/>
      <c r="B781" s="51"/>
      <c r="C781" s="59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 ht="15.75" customHeight="1" x14ac:dyDescent="0.25">
      <c r="A782" s="51"/>
      <c r="B782" s="51"/>
      <c r="C782" s="59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 ht="15.75" customHeight="1" x14ac:dyDescent="0.25">
      <c r="A783" s="51"/>
      <c r="B783" s="51"/>
      <c r="C783" s="59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 ht="15.75" customHeight="1" x14ac:dyDescent="0.25">
      <c r="A784" s="51"/>
      <c r="B784" s="51"/>
      <c r="C784" s="59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 ht="15.75" customHeight="1" x14ac:dyDescent="0.25">
      <c r="A785" s="51"/>
      <c r="B785" s="51"/>
      <c r="C785" s="59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 ht="15.75" customHeight="1" x14ac:dyDescent="0.25">
      <c r="A786" s="51"/>
      <c r="B786" s="51"/>
      <c r="C786" s="59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 ht="15.75" customHeight="1" x14ac:dyDescent="0.25">
      <c r="A787" s="51"/>
      <c r="B787" s="51"/>
      <c r="C787" s="59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 ht="15.75" customHeight="1" x14ac:dyDescent="0.25">
      <c r="A788" s="51"/>
      <c r="B788" s="51"/>
      <c r="C788" s="59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 ht="15.75" customHeight="1" x14ac:dyDescent="0.25">
      <c r="A789" s="51"/>
      <c r="B789" s="51"/>
      <c r="C789" s="59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 ht="15.75" customHeight="1" x14ac:dyDescent="0.25">
      <c r="A790" s="51"/>
      <c r="B790" s="51"/>
      <c r="C790" s="59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 ht="15.75" customHeight="1" x14ac:dyDescent="0.25">
      <c r="A791" s="51"/>
      <c r="B791" s="51"/>
      <c r="C791" s="59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 ht="15.75" customHeight="1" x14ac:dyDescent="0.25">
      <c r="A792" s="51"/>
      <c r="B792" s="51"/>
      <c r="C792" s="59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 ht="15.75" customHeight="1" x14ac:dyDescent="0.25">
      <c r="A793" s="51"/>
      <c r="B793" s="51"/>
      <c r="C793" s="59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 ht="15.75" customHeight="1" x14ac:dyDescent="0.25">
      <c r="A794" s="51"/>
      <c r="B794" s="51"/>
      <c r="C794" s="59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 ht="15.75" customHeight="1" x14ac:dyDescent="0.25">
      <c r="A795" s="51"/>
      <c r="B795" s="51"/>
      <c r="C795" s="59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 ht="15.75" customHeight="1" x14ac:dyDescent="0.25">
      <c r="A796" s="51"/>
      <c r="B796" s="51"/>
      <c r="C796" s="59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 ht="15.75" customHeight="1" x14ac:dyDescent="0.25">
      <c r="A797" s="51"/>
      <c r="B797" s="51"/>
      <c r="C797" s="59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 ht="15.75" customHeight="1" x14ac:dyDescent="0.25">
      <c r="A798" s="51"/>
      <c r="B798" s="51"/>
      <c r="C798" s="59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 ht="15.75" customHeight="1" x14ac:dyDescent="0.25">
      <c r="A799" s="51"/>
      <c r="B799" s="51"/>
      <c r="C799" s="59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 ht="15.75" customHeight="1" x14ac:dyDescent="0.25">
      <c r="A800" s="51"/>
      <c r="B800" s="51"/>
      <c r="C800" s="59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 ht="15.75" customHeight="1" x14ac:dyDescent="0.25">
      <c r="A801" s="51"/>
      <c r="B801" s="51"/>
      <c r="C801" s="59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 ht="15.75" customHeight="1" x14ac:dyDescent="0.25">
      <c r="A802" s="51"/>
      <c r="B802" s="51"/>
      <c r="C802" s="59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 ht="15.75" customHeight="1" x14ac:dyDescent="0.25">
      <c r="A803" s="51"/>
      <c r="B803" s="51"/>
      <c r="C803" s="59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 ht="15.75" customHeight="1" x14ac:dyDescent="0.25">
      <c r="A804" s="51"/>
      <c r="B804" s="51"/>
      <c r="C804" s="59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 ht="15.75" customHeight="1" x14ac:dyDescent="0.25">
      <c r="A805" s="51"/>
      <c r="B805" s="51"/>
      <c r="C805" s="59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 ht="15.75" customHeight="1" x14ac:dyDescent="0.25">
      <c r="A806" s="51"/>
      <c r="B806" s="51"/>
      <c r="C806" s="59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 ht="15.75" customHeight="1" x14ac:dyDescent="0.25">
      <c r="A807" s="51"/>
      <c r="B807" s="51"/>
      <c r="C807" s="59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 ht="15.75" customHeight="1" x14ac:dyDescent="0.25">
      <c r="A808" s="51"/>
      <c r="B808" s="51"/>
      <c r="C808" s="59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 ht="15.75" customHeight="1" x14ac:dyDescent="0.25">
      <c r="A809" s="51"/>
      <c r="B809" s="51"/>
      <c r="C809" s="59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 ht="15.75" customHeight="1" x14ac:dyDescent="0.25">
      <c r="A810" s="51"/>
      <c r="B810" s="51"/>
      <c r="C810" s="59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 ht="15.75" customHeight="1" x14ac:dyDescent="0.25">
      <c r="A811" s="51"/>
      <c r="B811" s="51"/>
      <c r="C811" s="59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 ht="15.75" customHeight="1" x14ac:dyDescent="0.25">
      <c r="A812" s="51"/>
      <c r="B812" s="51"/>
      <c r="C812" s="59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 ht="15.75" customHeight="1" x14ac:dyDescent="0.25">
      <c r="A813" s="51"/>
      <c r="B813" s="51"/>
      <c r="C813" s="59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 ht="15.75" customHeight="1" x14ac:dyDescent="0.25">
      <c r="A814" s="51"/>
      <c r="B814" s="51"/>
      <c r="C814" s="59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 ht="15.75" customHeight="1" x14ac:dyDescent="0.25">
      <c r="A815" s="51"/>
      <c r="B815" s="51"/>
      <c r="C815" s="59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 ht="15.75" customHeight="1" x14ac:dyDescent="0.25">
      <c r="A816" s="51"/>
      <c r="B816" s="51"/>
      <c r="C816" s="59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 ht="15.75" customHeight="1" x14ac:dyDescent="0.25">
      <c r="A817" s="51"/>
      <c r="B817" s="51"/>
      <c r="C817" s="59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 ht="15.75" customHeight="1" x14ac:dyDescent="0.25">
      <c r="A818" s="51"/>
      <c r="B818" s="51"/>
      <c r="C818" s="59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 ht="15.75" customHeight="1" x14ac:dyDescent="0.25">
      <c r="A819" s="51"/>
      <c r="B819" s="51"/>
      <c r="C819" s="59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 ht="15.75" customHeight="1" x14ac:dyDescent="0.25">
      <c r="A820" s="51"/>
      <c r="B820" s="51"/>
      <c r="C820" s="59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 ht="15.75" customHeight="1" x14ac:dyDescent="0.25">
      <c r="A821" s="51"/>
      <c r="B821" s="51"/>
      <c r="C821" s="59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 ht="15.75" customHeight="1" x14ac:dyDescent="0.25">
      <c r="A822" s="51"/>
      <c r="B822" s="51"/>
      <c r="C822" s="59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 ht="15.75" customHeight="1" x14ac:dyDescent="0.25">
      <c r="A823" s="51"/>
      <c r="B823" s="51"/>
      <c r="C823" s="59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 ht="15.75" customHeight="1" x14ac:dyDescent="0.25">
      <c r="A824" s="51"/>
      <c r="B824" s="51"/>
      <c r="C824" s="59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 ht="15.75" customHeight="1" x14ac:dyDescent="0.25">
      <c r="A825" s="51"/>
      <c r="B825" s="51"/>
      <c r="C825" s="59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 ht="15.75" customHeight="1" x14ac:dyDescent="0.25">
      <c r="A826" s="51"/>
      <c r="B826" s="51"/>
      <c r="C826" s="59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 ht="15.75" customHeight="1" x14ac:dyDescent="0.25">
      <c r="A827" s="51"/>
      <c r="B827" s="51"/>
      <c r="C827" s="59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 ht="15.75" customHeight="1" x14ac:dyDescent="0.25">
      <c r="A828" s="51"/>
      <c r="B828" s="51"/>
      <c r="C828" s="59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 ht="15.75" customHeight="1" x14ac:dyDescent="0.25">
      <c r="A829" s="51"/>
      <c r="B829" s="51"/>
      <c r="C829" s="59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 ht="15.75" customHeight="1" x14ac:dyDescent="0.25">
      <c r="A830" s="51"/>
      <c r="B830" s="51"/>
      <c r="C830" s="59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 ht="15.75" customHeight="1" x14ac:dyDescent="0.25">
      <c r="A831" s="51"/>
      <c r="B831" s="51"/>
      <c r="C831" s="59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 ht="15.75" customHeight="1" x14ac:dyDescent="0.25">
      <c r="A832" s="51"/>
      <c r="B832" s="51"/>
      <c r="C832" s="59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 ht="15.75" customHeight="1" x14ac:dyDescent="0.25">
      <c r="A833" s="51"/>
      <c r="B833" s="51"/>
      <c r="C833" s="59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 ht="15.75" customHeight="1" x14ac:dyDescent="0.25">
      <c r="A834" s="51"/>
      <c r="B834" s="51"/>
      <c r="C834" s="59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 ht="15.75" customHeight="1" x14ac:dyDescent="0.25">
      <c r="A835" s="51"/>
      <c r="B835" s="51"/>
      <c r="C835" s="59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 ht="15.75" customHeight="1" x14ac:dyDescent="0.25">
      <c r="A836" s="51"/>
      <c r="B836" s="51"/>
      <c r="C836" s="59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 ht="15.75" customHeight="1" x14ac:dyDescent="0.25">
      <c r="A837" s="51"/>
      <c r="B837" s="51"/>
      <c r="C837" s="59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 ht="15.75" customHeight="1" x14ac:dyDescent="0.25">
      <c r="A838" s="51"/>
      <c r="B838" s="51"/>
      <c r="C838" s="59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 ht="15.75" customHeight="1" x14ac:dyDescent="0.25">
      <c r="A839" s="51"/>
      <c r="B839" s="51"/>
      <c r="C839" s="59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 ht="15.75" customHeight="1" x14ac:dyDescent="0.25">
      <c r="A840" s="51"/>
      <c r="B840" s="51"/>
      <c r="C840" s="59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 ht="15.75" customHeight="1" x14ac:dyDescent="0.25">
      <c r="A841" s="51"/>
      <c r="B841" s="51"/>
      <c r="C841" s="59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 ht="15.75" customHeight="1" x14ac:dyDescent="0.25">
      <c r="A842" s="51"/>
      <c r="B842" s="51"/>
      <c r="C842" s="59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 ht="15.75" customHeight="1" x14ac:dyDescent="0.25">
      <c r="A843" s="51"/>
      <c r="B843" s="51"/>
      <c r="C843" s="59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 ht="15.75" customHeight="1" x14ac:dyDescent="0.25">
      <c r="A844" s="51"/>
      <c r="B844" s="51"/>
      <c r="C844" s="59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 ht="15.75" customHeight="1" x14ac:dyDescent="0.25">
      <c r="A845" s="51"/>
      <c r="B845" s="51"/>
      <c r="C845" s="59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 ht="15.75" customHeight="1" x14ac:dyDescent="0.25">
      <c r="A846" s="51"/>
      <c r="B846" s="51"/>
      <c r="C846" s="59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 ht="15.75" customHeight="1" x14ac:dyDescent="0.25">
      <c r="A847" s="51"/>
      <c r="B847" s="51"/>
      <c r="C847" s="59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 ht="15.75" customHeight="1" x14ac:dyDescent="0.25">
      <c r="A848" s="51"/>
      <c r="B848" s="51"/>
      <c r="C848" s="59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 ht="15.75" customHeight="1" x14ac:dyDescent="0.25">
      <c r="A849" s="51"/>
      <c r="B849" s="51"/>
      <c r="C849" s="59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 ht="15.75" customHeight="1" x14ac:dyDescent="0.25">
      <c r="A850" s="51"/>
      <c r="B850" s="51"/>
      <c r="C850" s="59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 ht="15.75" customHeight="1" x14ac:dyDescent="0.25">
      <c r="A851" s="51"/>
      <c r="B851" s="51"/>
      <c r="C851" s="59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 ht="15.75" customHeight="1" x14ac:dyDescent="0.25">
      <c r="A852" s="51"/>
      <c r="B852" s="51"/>
      <c r="C852" s="59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 ht="15.75" customHeight="1" x14ac:dyDescent="0.25">
      <c r="A853" s="51"/>
      <c r="B853" s="51"/>
      <c r="C853" s="59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 ht="15.75" customHeight="1" x14ac:dyDescent="0.25">
      <c r="A854" s="51"/>
      <c r="B854" s="51"/>
      <c r="C854" s="59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 ht="15.75" customHeight="1" x14ac:dyDescent="0.25">
      <c r="A855" s="51"/>
      <c r="B855" s="51"/>
      <c r="C855" s="59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 ht="15.75" customHeight="1" x14ac:dyDescent="0.25">
      <c r="A856" s="51"/>
      <c r="B856" s="51"/>
      <c r="C856" s="59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 ht="15.75" customHeight="1" x14ac:dyDescent="0.25">
      <c r="A857" s="51"/>
      <c r="B857" s="51"/>
      <c r="C857" s="59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 ht="15.75" customHeight="1" x14ac:dyDescent="0.25">
      <c r="A858" s="51"/>
      <c r="B858" s="51"/>
      <c r="C858" s="59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 ht="15.75" customHeight="1" x14ac:dyDescent="0.25">
      <c r="A859" s="51"/>
      <c r="B859" s="51"/>
      <c r="C859" s="59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 ht="15.75" customHeight="1" x14ac:dyDescent="0.25">
      <c r="A860" s="51"/>
      <c r="B860" s="51"/>
      <c r="C860" s="59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 ht="15.75" customHeight="1" x14ac:dyDescent="0.25">
      <c r="A861" s="51"/>
      <c r="B861" s="51"/>
      <c r="C861" s="59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 ht="15.75" customHeight="1" x14ac:dyDescent="0.25">
      <c r="A862" s="51"/>
      <c r="B862" s="51"/>
      <c r="C862" s="59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 ht="15.75" customHeight="1" x14ac:dyDescent="0.25">
      <c r="A863" s="51"/>
      <c r="B863" s="51"/>
      <c r="C863" s="59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 ht="15.75" customHeight="1" x14ac:dyDescent="0.25">
      <c r="A864" s="51"/>
      <c r="B864" s="51"/>
      <c r="C864" s="59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 ht="15.75" customHeight="1" x14ac:dyDescent="0.25">
      <c r="A865" s="51"/>
      <c r="B865" s="51"/>
      <c r="C865" s="59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 ht="15.75" customHeight="1" x14ac:dyDescent="0.25">
      <c r="A866" s="51"/>
      <c r="B866" s="51"/>
      <c r="C866" s="59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 ht="15.75" customHeight="1" x14ac:dyDescent="0.25">
      <c r="A867" s="51"/>
      <c r="B867" s="51"/>
      <c r="C867" s="59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 ht="15.75" customHeight="1" x14ac:dyDescent="0.25">
      <c r="A868" s="51"/>
      <c r="B868" s="51"/>
      <c r="C868" s="59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 ht="15.75" customHeight="1" x14ac:dyDescent="0.25">
      <c r="A869" s="51"/>
      <c r="B869" s="51"/>
      <c r="C869" s="59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 ht="15.75" customHeight="1" x14ac:dyDescent="0.25">
      <c r="A870" s="51"/>
      <c r="B870" s="51"/>
      <c r="C870" s="59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 ht="15.75" customHeight="1" x14ac:dyDescent="0.25">
      <c r="A871" s="51"/>
      <c r="B871" s="51"/>
      <c r="C871" s="59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 ht="15.75" customHeight="1" x14ac:dyDescent="0.25">
      <c r="A872" s="51"/>
      <c r="B872" s="51"/>
      <c r="C872" s="59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 ht="15.75" customHeight="1" x14ac:dyDescent="0.25">
      <c r="A873" s="51"/>
      <c r="B873" s="51"/>
      <c r="C873" s="59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 ht="15.75" customHeight="1" x14ac:dyDescent="0.25">
      <c r="A874" s="51"/>
      <c r="B874" s="51"/>
      <c r="C874" s="59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 ht="15.75" customHeight="1" x14ac:dyDescent="0.25">
      <c r="A875" s="51"/>
      <c r="B875" s="51"/>
      <c r="C875" s="59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 ht="15.75" customHeight="1" x14ac:dyDescent="0.25">
      <c r="A876" s="51"/>
      <c r="B876" s="51"/>
      <c r="C876" s="59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 ht="15.75" customHeight="1" x14ac:dyDescent="0.25">
      <c r="A877" s="51"/>
      <c r="B877" s="51"/>
      <c r="C877" s="59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 ht="15.75" customHeight="1" x14ac:dyDescent="0.25">
      <c r="A878" s="51"/>
      <c r="B878" s="51"/>
      <c r="C878" s="59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 ht="15.75" customHeight="1" x14ac:dyDescent="0.25">
      <c r="A879" s="51"/>
      <c r="B879" s="51"/>
      <c r="C879" s="59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 ht="15.75" customHeight="1" x14ac:dyDescent="0.25">
      <c r="A880" s="51"/>
      <c r="B880" s="51"/>
      <c r="C880" s="59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 ht="15.75" customHeight="1" x14ac:dyDescent="0.25">
      <c r="A881" s="51"/>
      <c r="B881" s="51"/>
      <c r="C881" s="59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 ht="15.75" customHeight="1" x14ac:dyDescent="0.25">
      <c r="A882" s="51"/>
      <c r="B882" s="51"/>
      <c r="C882" s="59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 ht="15.75" customHeight="1" x14ac:dyDescent="0.25">
      <c r="A883" s="51"/>
      <c r="B883" s="51"/>
      <c r="C883" s="59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 ht="15.75" customHeight="1" x14ac:dyDescent="0.25">
      <c r="A884" s="51"/>
      <c r="B884" s="51"/>
      <c r="C884" s="59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 ht="15.75" customHeight="1" x14ac:dyDescent="0.25">
      <c r="A885" s="51"/>
      <c r="B885" s="51"/>
      <c r="C885" s="59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 ht="15.75" customHeight="1" x14ac:dyDescent="0.25">
      <c r="A886" s="51"/>
      <c r="B886" s="51"/>
      <c r="C886" s="59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 ht="15.75" customHeight="1" x14ac:dyDescent="0.25">
      <c r="A887" s="51"/>
      <c r="B887" s="51"/>
      <c r="C887" s="59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 ht="15.75" customHeight="1" x14ac:dyDescent="0.25">
      <c r="A888" s="51"/>
      <c r="B888" s="51"/>
      <c r="C888" s="59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 ht="15.75" customHeight="1" x14ac:dyDescent="0.25">
      <c r="A889" s="51"/>
      <c r="B889" s="51"/>
      <c r="C889" s="59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 ht="15.75" customHeight="1" x14ac:dyDescent="0.25">
      <c r="A890" s="51"/>
      <c r="B890" s="51"/>
      <c r="C890" s="59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 ht="15.75" customHeight="1" x14ac:dyDescent="0.25">
      <c r="A891" s="51"/>
      <c r="B891" s="51"/>
      <c r="C891" s="59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 ht="15.75" customHeight="1" x14ac:dyDescent="0.25">
      <c r="A892" s="51"/>
      <c r="B892" s="51"/>
      <c r="C892" s="59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 ht="15.75" customHeight="1" x14ac:dyDescent="0.25">
      <c r="A893" s="51"/>
      <c r="B893" s="51"/>
      <c r="C893" s="59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 ht="15.75" customHeight="1" x14ac:dyDescent="0.25">
      <c r="A894" s="51"/>
      <c r="B894" s="51"/>
      <c r="C894" s="59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 ht="15.75" customHeight="1" x14ac:dyDescent="0.25">
      <c r="A895" s="51"/>
      <c r="B895" s="51"/>
      <c r="C895" s="59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 ht="15.75" customHeight="1" x14ac:dyDescent="0.25">
      <c r="A896" s="51"/>
      <c r="B896" s="51"/>
      <c r="C896" s="59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 ht="15.75" customHeight="1" x14ac:dyDescent="0.25">
      <c r="A897" s="51"/>
      <c r="B897" s="51"/>
      <c r="C897" s="59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 ht="15.75" customHeight="1" x14ac:dyDescent="0.25">
      <c r="A898" s="51"/>
      <c r="B898" s="51"/>
      <c r="C898" s="59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 ht="15.75" customHeight="1" x14ac:dyDescent="0.25">
      <c r="A899" s="51"/>
      <c r="B899" s="51"/>
      <c r="C899" s="59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 ht="15.75" customHeight="1" x14ac:dyDescent="0.25">
      <c r="A900" s="51"/>
      <c r="B900" s="51"/>
      <c r="C900" s="59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 ht="15.75" customHeight="1" x14ac:dyDescent="0.25">
      <c r="A901" s="51"/>
      <c r="B901" s="51"/>
      <c r="C901" s="59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 ht="15.75" customHeight="1" x14ac:dyDescent="0.25">
      <c r="A902" s="51"/>
      <c r="B902" s="51"/>
      <c r="C902" s="59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 ht="15.75" customHeight="1" x14ac:dyDescent="0.25">
      <c r="A903" s="51"/>
      <c r="B903" s="51"/>
      <c r="C903" s="59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 ht="15.75" customHeight="1" x14ac:dyDescent="0.25">
      <c r="A904" s="51"/>
      <c r="B904" s="51"/>
      <c r="C904" s="59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 ht="15.75" customHeight="1" x14ac:dyDescent="0.25">
      <c r="A905" s="51"/>
      <c r="B905" s="51"/>
      <c r="C905" s="59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 ht="15.75" customHeight="1" x14ac:dyDescent="0.25">
      <c r="A906" s="51"/>
      <c r="B906" s="51"/>
      <c r="C906" s="59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 ht="15.75" customHeight="1" x14ac:dyDescent="0.25">
      <c r="A907" s="51"/>
      <c r="B907" s="51"/>
      <c r="C907" s="59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 ht="15.75" customHeight="1" x14ac:dyDescent="0.25">
      <c r="A908" s="51"/>
      <c r="B908" s="51"/>
      <c r="C908" s="59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 ht="15.75" customHeight="1" x14ac:dyDescent="0.25">
      <c r="A909" s="51"/>
      <c r="B909" s="51"/>
      <c r="C909" s="59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 ht="15.75" customHeight="1" x14ac:dyDescent="0.25">
      <c r="A910" s="51"/>
      <c r="B910" s="51"/>
      <c r="C910" s="59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 ht="15.75" customHeight="1" x14ac:dyDescent="0.25">
      <c r="A911" s="51"/>
      <c r="B911" s="51"/>
      <c r="C911" s="59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 ht="15.75" customHeight="1" x14ac:dyDescent="0.25">
      <c r="A912" s="51"/>
      <c r="B912" s="51"/>
      <c r="C912" s="59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 ht="15.75" customHeight="1" x14ac:dyDescent="0.25">
      <c r="A913" s="51"/>
      <c r="B913" s="51"/>
      <c r="C913" s="59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 ht="15.75" customHeight="1" x14ac:dyDescent="0.25">
      <c r="A914" s="51"/>
      <c r="B914" s="51"/>
      <c r="C914" s="59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 ht="15.75" customHeight="1" x14ac:dyDescent="0.25">
      <c r="A915" s="51"/>
      <c r="B915" s="51"/>
      <c r="C915" s="59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 ht="15.75" customHeight="1" x14ac:dyDescent="0.25">
      <c r="A916" s="51"/>
      <c r="B916" s="51"/>
      <c r="C916" s="59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 ht="15.75" customHeight="1" x14ac:dyDescent="0.25">
      <c r="A917" s="51"/>
      <c r="B917" s="51"/>
      <c r="C917" s="59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 ht="15.75" customHeight="1" x14ac:dyDescent="0.25">
      <c r="A918" s="51"/>
      <c r="B918" s="51"/>
      <c r="C918" s="59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 ht="15.75" customHeight="1" x14ac:dyDescent="0.25">
      <c r="A919" s="51"/>
      <c r="B919" s="51"/>
      <c r="C919" s="59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 ht="15.75" customHeight="1" x14ac:dyDescent="0.25">
      <c r="A920" s="51"/>
      <c r="B920" s="51"/>
      <c r="C920" s="59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 ht="15.75" customHeight="1" x14ac:dyDescent="0.25">
      <c r="A921" s="51"/>
      <c r="B921" s="51"/>
      <c r="C921" s="59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 ht="15.75" customHeight="1" x14ac:dyDescent="0.25">
      <c r="A922" s="51"/>
      <c r="B922" s="51"/>
      <c r="C922" s="59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 ht="15.75" customHeight="1" x14ac:dyDescent="0.25">
      <c r="A923" s="51"/>
      <c r="B923" s="51"/>
      <c r="C923" s="59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 ht="15.75" customHeight="1" x14ac:dyDescent="0.25">
      <c r="A924" s="51"/>
      <c r="B924" s="51"/>
      <c r="C924" s="59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 ht="15.75" customHeight="1" x14ac:dyDescent="0.25">
      <c r="A925" s="51"/>
      <c r="B925" s="51"/>
      <c r="C925" s="59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 ht="15.75" customHeight="1" x14ac:dyDescent="0.25">
      <c r="A926" s="51"/>
      <c r="B926" s="51"/>
      <c r="C926" s="59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 ht="15.75" customHeight="1" x14ac:dyDescent="0.25">
      <c r="A927" s="51"/>
      <c r="B927" s="51"/>
      <c r="C927" s="59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 ht="15.75" customHeight="1" x14ac:dyDescent="0.25">
      <c r="A928" s="51"/>
      <c r="B928" s="51"/>
      <c r="C928" s="59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 ht="15.75" customHeight="1" x14ac:dyDescent="0.25">
      <c r="A929" s="51"/>
      <c r="B929" s="51"/>
      <c r="C929" s="59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 ht="15.75" customHeight="1" x14ac:dyDescent="0.25">
      <c r="A930" s="51"/>
      <c r="B930" s="51"/>
      <c r="C930" s="59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 ht="15.75" customHeight="1" x14ac:dyDescent="0.25">
      <c r="A931" s="51"/>
      <c r="B931" s="51"/>
      <c r="C931" s="59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 ht="15.75" customHeight="1" x14ac:dyDescent="0.25">
      <c r="A932" s="51"/>
      <c r="B932" s="51"/>
      <c r="C932" s="59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 ht="15.75" customHeight="1" x14ac:dyDescent="0.25">
      <c r="A933" s="51"/>
      <c r="B933" s="51"/>
      <c r="C933" s="59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 ht="15.75" customHeight="1" x14ac:dyDescent="0.25">
      <c r="A934" s="51"/>
      <c r="B934" s="51"/>
      <c r="C934" s="59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 ht="15.75" customHeight="1" x14ac:dyDescent="0.25">
      <c r="A935" s="51"/>
      <c r="B935" s="51"/>
      <c r="C935" s="59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 ht="15.75" customHeight="1" x14ac:dyDescent="0.25">
      <c r="A936" s="51"/>
      <c r="B936" s="51"/>
      <c r="C936" s="59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 ht="15.75" customHeight="1" x14ac:dyDescent="0.25">
      <c r="A937" s="51"/>
      <c r="B937" s="51"/>
      <c r="C937" s="59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 ht="15.75" customHeight="1" x14ac:dyDescent="0.25">
      <c r="A938" s="51"/>
      <c r="B938" s="51"/>
      <c r="C938" s="59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 ht="15.75" customHeight="1" x14ac:dyDescent="0.25">
      <c r="A939" s="51"/>
      <c r="B939" s="51"/>
      <c r="C939" s="59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 ht="15.75" customHeight="1" x14ac:dyDescent="0.25">
      <c r="A940" s="51"/>
      <c r="B940" s="51"/>
      <c r="C940" s="59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 ht="15.75" customHeight="1" x14ac:dyDescent="0.25">
      <c r="A941" s="51"/>
      <c r="B941" s="51"/>
      <c r="C941" s="59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 ht="15.75" customHeight="1" x14ac:dyDescent="0.25">
      <c r="A942" s="51"/>
      <c r="B942" s="51"/>
      <c r="C942" s="59"/>
      <c r="D942" s="51"/>
      <c r="E942" s="51"/>
      <c r="F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</sheetData>
  <mergeCells count="23">
    <mergeCell ref="A27:D27"/>
    <mergeCell ref="A28:D28"/>
    <mergeCell ref="A17:A22"/>
    <mergeCell ref="A2:D2"/>
    <mergeCell ref="A3:D3"/>
    <mergeCell ref="A5:E5"/>
    <mergeCell ref="A6:B6"/>
    <mergeCell ref="D6:F6"/>
    <mergeCell ref="A25:A26"/>
    <mergeCell ref="B25:B26"/>
    <mergeCell ref="B17:B20"/>
    <mergeCell ref="G7:G9"/>
    <mergeCell ref="H7:H9"/>
    <mergeCell ref="E8:E9"/>
    <mergeCell ref="F8:F9"/>
    <mergeCell ref="A10:A16"/>
    <mergeCell ref="B10:B13"/>
    <mergeCell ref="B14:B16"/>
    <mergeCell ref="A7:A9"/>
    <mergeCell ref="B7:B9"/>
    <mergeCell ref="C7:C9"/>
    <mergeCell ref="D7:D9"/>
    <mergeCell ref="E7:F7"/>
  </mergeCells>
  <pageMargins left="1" right="1" top="0.5" bottom="0.1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form3</vt:lpstr>
      <vt:lpstr>form3-a</vt:lpstr>
      <vt:lpstr>Sheet3</vt:lpstr>
      <vt:lpstr>Form 4</vt:lpstr>
      <vt:lpstr>form 4.</vt:lpstr>
      <vt:lpstr>By Elec</vt:lpstr>
      <vt:lpstr>'By Elec'!Print_Titles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My Computer</cp:lastModifiedBy>
  <cp:lastPrinted>2021-02-15T04:55:25Z</cp:lastPrinted>
  <dcterms:created xsi:type="dcterms:W3CDTF">2019-02-12T05:16:45Z</dcterms:created>
  <dcterms:modified xsi:type="dcterms:W3CDTF">2021-02-15T04:55:49Z</dcterms:modified>
</cp:coreProperties>
</file>